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9"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C124" i="29" l="1"/>
  <c r="C59" i="29"/>
  <c r="C55" i="29"/>
  <c r="E49" i="29"/>
  <c r="C36" i="29"/>
  <c r="C5" i="29"/>
  <c r="I24" i="169" l="1"/>
  <c r="I23" i="169"/>
  <c r="J23" i="169"/>
  <c r="H23" i="169"/>
  <c r="G23" i="169"/>
  <c r="F23" i="169"/>
  <c r="E23" i="169"/>
  <c r="K18" i="169"/>
  <c r="J18" i="169"/>
  <c r="J24" i="169" s="1"/>
  <c r="H18" i="169"/>
  <c r="G18" i="169"/>
  <c r="F18" i="169"/>
  <c r="E18" i="169"/>
  <c r="B4" i="169"/>
  <c r="H24" i="169" l="1"/>
  <c r="G24" i="169"/>
  <c r="F24" i="169"/>
  <c r="D35" i="159" s="1"/>
  <c r="E24" i="169"/>
  <c r="I8" i="11"/>
  <c r="D8" i="11"/>
  <c r="H8" i="11"/>
  <c r="C8" i="11"/>
  <c r="H163" i="29"/>
  <c r="M19" i="3"/>
  <c r="M17" i="3"/>
  <c r="K4" i="3"/>
  <c r="I4" i="3"/>
  <c r="H4" i="3"/>
  <c r="D209" i="29"/>
  <c r="G4" i="3"/>
  <c r="F4" i="3"/>
  <c r="E4" i="3"/>
  <c r="D4" i="3"/>
  <c r="C4" i="3"/>
  <c r="B7773" i="106" l="1"/>
  <c r="D17" i="159" l="1"/>
  <c r="D87" i="36" l="1"/>
  <c r="A1" i="159" l="1"/>
  <c r="D14" i="159"/>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A1" i="161"/>
  <c r="B2" i="165"/>
  <c r="B2" i="16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D7759" i="106" s="1"/>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F135" i="34" s="1"/>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c r="D1130" i="106" s="1"/>
  <c r="D1132" i="106"/>
  <c r="B1134" i="106"/>
  <c r="D1134" i="106" s="1"/>
  <c r="K68" i="29"/>
  <c r="G34" i="108" s="1"/>
  <c r="K69" i="29"/>
  <c r="B1136" i="106"/>
  <c r="D1136" i="106" s="1"/>
  <c r="K70" i="29"/>
  <c r="F36" i="108" s="1"/>
  <c r="B1137" i="106"/>
  <c r="D1137" i="106" s="1"/>
  <c r="D1138" i="106"/>
  <c r="K71" i="29"/>
  <c r="B1139" i="106" s="1"/>
  <c r="D1139" i="106" s="1"/>
  <c r="D1140" i="106"/>
  <c r="K73" i="29"/>
  <c r="B1142" i="106"/>
  <c r="D1142" i="106" s="1"/>
  <c r="K78" i="29"/>
  <c r="K79" i="29"/>
  <c r="B2974" i="106" s="1"/>
  <c r="D2974" i="106"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s="1"/>
  <c r="B7655" i="106"/>
  <c r="D7655" i="106"/>
  <c r="B7656" i="106"/>
  <c r="D7656" i="106" s="1"/>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58" i="36"/>
  <c r="D60" i="36"/>
  <c r="D74" i="36"/>
  <c r="D75" i="36"/>
  <c r="D77" i="36"/>
  <c r="D78" i="36"/>
  <c r="D85" i="36"/>
  <c r="B64" i="127"/>
  <c r="B65" i="127"/>
  <c r="D26" i="108"/>
  <c r="E26" i="108"/>
  <c r="F26" i="108"/>
  <c r="G26" i="108"/>
  <c r="E27" i="108"/>
  <c r="G27" i="108"/>
  <c r="F28" i="108"/>
  <c r="G28" i="108"/>
  <c r="E30" i="108"/>
  <c r="G30" i="108"/>
  <c r="D36" i="108"/>
  <c r="E31" i="108"/>
  <c r="G31" i="108"/>
  <c r="E33" i="108"/>
  <c r="G33"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H109" i="5"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J13" i="4"/>
  <c r="B7042" i="106" s="1"/>
  <c r="D704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13" i="7"/>
  <c r="B3726" i="106" s="1"/>
  <c r="D3726" i="106" s="1"/>
  <c r="D9" i="7"/>
  <c r="B1767" i="106" s="1"/>
  <c r="D1767" i="106" s="1"/>
  <c r="D14" i="7"/>
  <c r="B1770" i="106" s="1"/>
  <c r="D1770" i="106" s="1"/>
  <c r="B5770" i="106"/>
  <c r="D5770" i="106" s="1"/>
  <c r="G173" i="5"/>
  <c r="B5778" i="106" s="1"/>
  <c r="D5778" i="106" s="1"/>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J109" i="5"/>
  <c r="J4" i="4" s="1"/>
  <c r="B6220" i="106" s="1"/>
  <c r="D6220" i="106" s="1"/>
  <c r="F106" i="34"/>
  <c r="F105" i="34"/>
  <c r="F104" i="34"/>
  <c r="D7" i="7"/>
  <c r="B1763" i="106" s="1"/>
  <c r="D1763" i="106" s="1"/>
  <c r="B6352" i="106"/>
  <c r="D6352" i="106" s="1"/>
  <c r="J275" i="5"/>
  <c r="B7055" i="106" s="1"/>
  <c r="D7055" i="106" s="1"/>
  <c r="B5421" i="106"/>
  <c r="D5421" i="106" s="1"/>
  <c r="D6" i="4"/>
  <c r="J6" i="4"/>
  <c r="B6221" i="106" s="1"/>
  <c r="D6221" i="106" s="1"/>
  <c r="B5906" i="106"/>
  <c r="D5906" i="106" s="1"/>
  <c r="H6" i="4"/>
  <c r="B2656" i="106" s="1"/>
  <c r="D2656" i="106" s="1"/>
  <c r="K7" i="4"/>
  <c r="B3718" i="106" s="1"/>
  <c r="D3718" i="106" s="1"/>
  <c r="K8" i="4"/>
  <c r="K10" i="4" s="1"/>
  <c r="B4130" i="106" s="1"/>
  <c r="D4130"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E204" i="29" l="1"/>
  <c r="B1353" i="106" s="1"/>
  <c r="D1353" i="106" s="1"/>
  <c r="G29" i="108"/>
  <c r="L15" i="11"/>
  <c r="B3459" i="106" s="1"/>
  <c r="D3459" i="106" s="1"/>
  <c r="K16" i="11"/>
  <c r="B2055" i="106" s="1"/>
  <c r="D2055" i="106" s="1"/>
  <c r="F16" i="11"/>
  <c r="L16" i="11" s="1"/>
  <c r="B2061" i="106" s="1"/>
  <c r="D2061" i="106" s="1"/>
  <c r="F19" i="7"/>
  <c r="D59" i="36"/>
  <c r="K162" i="29"/>
  <c r="H166" i="29"/>
  <c r="H168" i="29" s="1"/>
  <c r="B1318" i="106" s="1"/>
  <c r="D1318" i="106" s="1"/>
  <c r="K339" i="29"/>
  <c r="G341" i="29"/>
  <c r="I41" i="3"/>
  <c r="E305" i="29"/>
  <c r="B1536" i="106" s="1"/>
  <c r="D1536" i="106" s="1"/>
  <c r="H4" i="4"/>
  <c r="B2655" i="106" s="1"/>
  <c r="D2655" i="106" s="1"/>
  <c r="B6025" i="106"/>
  <c r="D6025" i="106" s="1"/>
  <c r="B5886" i="106"/>
  <c r="D5886" i="106" s="1"/>
  <c r="K223" i="29"/>
  <c r="G109" i="5"/>
  <c r="F65" i="34"/>
  <c r="B1365" i="106"/>
  <c r="D1365" i="106" s="1"/>
  <c r="K178" i="29"/>
  <c r="F13" i="4" s="1"/>
  <c r="B2596" i="106" s="1"/>
  <c r="D2596" i="106" s="1"/>
  <c r="E29" i="108"/>
  <c r="C204" i="29"/>
  <c r="B1340" i="106" s="1"/>
  <c r="D1340" i="106" s="1"/>
  <c r="F173" i="5"/>
  <c r="F109" i="5"/>
  <c r="F275" i="5" s="1"/>
  <c r="D53" i="36"/>
  <c r="E150" i="29"/>
  <c r="B1242" i="106" s="1"/>
  <c r="D1242" i="106" s="1"/>
  <c r="C150" i="29"/>
  <c r="B1226" i="106" s="1"/>
  <c r="D1226" i="106" s="1"/>
  <c r="D109" i="5"/>
  <c r="B5356" i="106" s="1"/>
  <c r="D5356" i="106" s="1"/>
  <c r="D5" i="7"/>
  <c r="B1761" i="106" s="1"/>
  <c r="D1761" i="106" s="1"/>
  <c r="B5334" i="106"/>
  <c r="D5334" i="106" s="1"/>
  <c r="D51" i="36"/>
  <c r="K84" i="29"/>
  <c r="D37" i="108"/>
  <c r="F37" i="108"/>
  <c r="E34" i="108"/>
  <c r="D31" i="108"/>
  <c r="F31" i="108"/>
  <c r="B1131" i="106"/>
  <c r="D1131" i="106" s="1"/>
  <c r="E28" i="108"/>
  <c r="F27" i="108"/>
  <c r="F37" i="34"/>
  <c r="B5304" i="106"/>
  <c r="D5304" i="106" s="1"/>
  <c r="C172" i="5"/>
  <c r="C109" i="5"/>
  <c r="D4" i="7"/>
  <c r="B1760" i="106" s="1"/>
  <c r="D1760" i="106" s="1"/>
  <c r="C41" i="3"/>
  <c r="B93" i="106" s="1"/>
  <c r="D93" i="106" s="1"/>
  <c r="H33" i="118"/>
  <c r="J88" i="28"/>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K332" i="29"/>
  <c r="B7225" i="106" s="1"/>
  <c r="D7225" i="106" s="1"/>
  <c r="J7" i="4"/>
  <c r="B2657" i="106"/>
  <c r="D2657" i="106" s="1"/>
  <c r="H8" i="4"/>
  <c r="D274" i="5"/>
  <c r="B3447" i="106"/>
  <c r="D3447" i="106" s="1"/>
  <c r="B7270" i="106"/>
  <c r="C34" i="131"/>
  <c r="J39" i="8" l="1"/>
  <c r="J34" i="8"/>
  <c r="J38" i="8"/>
  <c r="J32" i="8"/>
  <c r="J33" i="8"/>
  <c r="J37" i="8"/>
  <c r="J35" i="8"/>
  <c r="L114" i="29"/>
  <c r="B3649" i="106"/>
  <c r="D3649" i="106" s="1"/>
  <c r="G354" i="29"/>
  <c r="B3650" i="106" s="1"/>
  <c r="D3650" i="106" s="1"/>
  <c r="B3670" i="106"/>
  <c r="D3670" i="106" s="1"/>
  <c r="K341" i="29"/>
  <c r="B2913" i="106"/>
  <c r="D2913" i="106" s="1"/>
  <c r="D56" i="36"/>
  <c r="D40" i="108"/>
  <c r="E42" i="108" s="1"/>
  <c r="B1474" i="106"/>
  <c r="D1474" i="106" s="1"/>
  <c r="G12" i="4"/>
  <c r="B2607" i="106" s="1"/>
  <c r="D2607" i="106" s="1"/>
  <c r="B6024" i="106"/>
  <c r="D6024" i="106" s="1"/>
  <c r="G4" i="4"/>
  <c r="B2603" i="106" s="1"/>
  <c r="D2603" i="106" s="1"/>
  <c r="B1381" i="106"/>
  <c r="D1381" i="106" s="1"/>
  <c r="F4" i="4"/>
  <c r="B2591" i="106" s="1"/>
  <c r="D2591" i="106" s="1"/>
  <c r="B5588" i="106"/>
  <c r="D5588" i="106" s="1"/>
  <c r="D4" i="4"/>
  <c r="B2564" i="106" s="1"/>
  <c r="D2564" i="106" s="1"/>
  <c r="D50" i="36"/>
  <c r="F40" i="108"/>
  <c r="G42" i="108" s="1"/>
  <c r="C114" i="29"/>
  <c r="B757" i="106" s="1"/>
  <c r="D757" i="106" s="1"/>
  <c r="C173" i="5"/>
  <c r="B5214" i="106"/>
  <c r="D5214" i="106" s="1"/>
  <c r="D19" i="7"/>
  <c r="B1775" i="106" s="1"/>
  <c r="D1775" i="106" s="1"/>
  <c r="B5121" i="106"/>
  <c r="D5121" i="106" s="1"/>
  <c r="C4" i="4"/>
  <c r="B2551" i="106" s="1"/>
  <c r="D2551" i="106" s="1"/>
  <c r="D30" i="36"/>
  <c r="B7760" i="106"/>
  <c r="D7760"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49" i="8" l="1"/>
  <c r="N22" i="3" s="1"/>
  <c r="K13" i="4"/>
  <c r="B3572" i="106" s="1"/>
  <c r="D3572" i="106" s="1"/>
  <c r="B3672" i="106"/>
  <c r="D3672"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4172" i="106" l="1"/>
  <c r="D4172" i="106" s="1"/>
  <c r="B283" i="106"/>
  <c r="D283" i="106" s="1"/>
  <c r="N23" i="3"/>
  <c r="B284" i="106" s="1"/>
  <c r="D284"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<sst xmlns="http://schemas.openxmlformats.org/spreadsheetml/2006/main" count="5148" uniqueCount="2175">
  <si>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</si>
  <si>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</si>
  <si>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</si>
  <si>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</si>
  <si>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</si>
  <si>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</si>
  <si>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</si>
  <si>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</si>
  <si>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</si>
  <si>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</si>
  <si>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</si>
  <si>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</si>
  <si>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</si>
  <si>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</si>
  <si>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</si>
  <si>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</si>
  <si>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</si>
  <si>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</si>
  <si>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</si>
  <si>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</si>
  <si>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</si>
  <si>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</si>
  <si>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</si>
  <si>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</si>
  <si>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</si>
  <si>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</si>
  <si>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</si>
  <si>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</si>
  <si>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</si>
  <si>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</si>
  <si>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</si>
  <si>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</si>
  <si>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</si>
  <si>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</si>
  <si>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</si>
  <si>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</si>
  <si>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</si>
  <si>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</si>
  <si>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</si>
  <si>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</si>
  <si>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</si>
  <si>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</si>
  <si>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</si>
  <si>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</si>
  <si>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</si>
  <si>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</si>
  <si>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</si>
  <si>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</si>
  <si>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</si>
  <si>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</si>
  <si>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</si>
  <si>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</si>
  <si>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</si>
  <si>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</si>
  <si>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</si>
  <si>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</si>
  <si>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</si>
  <si>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</si>
  <si>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</si>
  <si>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</si>
  <si>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</si>
  <si>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</si>
  <si>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</si>
  <si>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</si>
  <si>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</si>
  <si>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</si>
  <si>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</si>
  <si>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</si>
  <si>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</si>
  <si>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</si>
  <si>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</si>
  <si>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</si>
  <si>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</si>
  <si>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</si>
  <si>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</si>
  <si>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</si>
  <si>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</si>
  <si>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</si>
  <si>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</si>
  <si>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</si>
  <si>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</si>
  <si>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</si>
  <si>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</si>
  <si>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</si>
  <si>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</si>
  <si>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</si>
  <si>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</si>
  <si>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</si>
  <si>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</si>
  <si>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</si>
  <si>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</si>
  <si>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</si>
  <si>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</si>
  <si>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</si>
  <si>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</si>
  <si>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</si>
  <si>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</si>
  <si>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</si>
  <si>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</si>
  <si>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</si>
  <si>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</si>
  <si>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</si>
  <si>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</si>
  <si>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</si>
  <si>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</si>
  <si>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</si>
  <si>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</si>
  <si>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</si>
  <si>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</si>
  <si>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</si>
  <si>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</si>
  <si>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</si>
  <si>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</si>
  <si>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</si>
  <si>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</si>
  <si>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</si>
  <si>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</si>
  <si>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</si>
  <si>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</si>
  <si>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</si>
  <si>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</si>
  <si>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</si>
  <si>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</si>
  <si>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</si>
  <si>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</si>
  <si>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</si>
  <si>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</si>
  <si>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</si>
  <si>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</si>
  <si>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</si>
  <si>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</si>
  <si>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</si>
  <si>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</si>
  <si>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</si>
  <si>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</si>
  <si>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</si>
  <si>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</si>
  <si>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</si>
  <si>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</si>
  <si>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</si>
  <si>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</si>
  <si>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</si>
  <si>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</si>
  <si>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</si>
  <si>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</si>
  <si>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</si>
  <si>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</si>
  <si>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</si>
  <si>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</si>
  <si>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</si>
  <si>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</si>
  <si>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</si>
  <si>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</si>
  <si>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</si>
  <si>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</si>
  <si>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</si>
  <si>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</si>
  <si>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</si>
  <si>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</si>
  <si>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</si>
  <si>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</si>
  <si>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</si>
  <si>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</si>
  <si>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</si>
  <si>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</si>
  <si>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</si>
  <si>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</si>
  <si>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</si>
  <si>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</si>
  <si>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</si>
  <si>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</si>
  <si>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</si>
  <si>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</si>
  <si>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</si>
  <si>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</si>
  <si>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</si>
  <si>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</si>
  <si>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</si>
  <si>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</si>
  <si>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</si>
  <si>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</si>
  <si>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</si>
  <si>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</si>
  <si>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</si>
  <si>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</si>
  <si>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</si>
  <si>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</si>
  <si>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</si>
  <si>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</si>
  <si>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</si>
  <si>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</si>
  <si>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</si>
  <si>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</si>
  <si>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</si>
  <si>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</si>
  <si>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</si>
  <si>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</si>
  <si>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</si>
  <si>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</si>
  <si>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</si>
  <si>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</si>
  <si>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</si>
  <si>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</si>
  <si>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</si>
  <si>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</si>
  <si>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</si>
  <si>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</si>
  <si>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</si>
  <si>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</si>
  <si>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</si>
  <si>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</si>
  <si>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</si>
  <si>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</si>
  <si>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</si>
  <si>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</si>
  <si>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</si>
  <si>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</si>
  <si>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</si>
  <si>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</si>
  <si>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</si>
  <si>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</si>
  <si>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</si>
  <si>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</si>
  <si>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</si>
  <si>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</si>
  <si>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</si>
  <si>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</si>
  <si>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</si>
  <si>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</si>
  <si>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</si>
  <si>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</si>
  <si>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</si>
  <si>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</si>
  <si>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</si>
  <si>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</si>
  <si>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</si>
  <si>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</si>
  <si>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</si>
  <si>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</si>
  <si>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</si>
  <si>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</si>
  <si>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</si>
  <si>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</si>
  <si>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</si>
  <si>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</si>
  <si>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</si>
  <si>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</si>
  <si>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</si>
  <si>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</si>
  <si>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</si>
  <si>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</si>
  <si>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</si>
  <si>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</si>
  <si>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</si>
  <si>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</si>
  <si>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</si>
  <si>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</si>
  <si>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</si>
  <si>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</si>
  <si>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</si>
  <si>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</si>
  <si>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</si>
  <si>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</si>
  <si>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</si>
  <si>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</si>
  <si>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</si>
  <si>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</si>
  <si>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</si>
  <si>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</si>
  <si>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</si>
  <si>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</si>
  <si>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</si>
  <si>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</si>
  <si>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</si>
  <si>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</si>
  <si>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</si>
  <si>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</si>
  <si>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</si>
  <si>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</si>
  <si>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</si>
  <si>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</si>
  <si>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</si>
  <si>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</si>
  <si>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</si>
  <si>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</si>
  <si>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</si>
  <si>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</si>
  <si>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</si>
  <si>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</si>
  <si>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</si>
  <si>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</si>
  <si>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</si>
  <si>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</si>
  <si>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</si>
  <si>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</si>
  <si>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</si>
  <si>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</si>
  <si>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</si>
  <si>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</si>
  <si>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</si>
  <si>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</si>
  <si>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</si>
  <si>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</si>
  <si>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</si>
  <si>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</si>
  <si>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</si>
  <si>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</si>
  <si>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</si>
  <si>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</si>
  <si>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</si>
  <si>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</si>
  <si>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</si>
  <si>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</si>
  <si>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</si>
  <si>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</si>
  <si>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</si>
  <si>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</si>
  <si>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</si>
  <si>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</si>
  <si>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</si>
  <si>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</si>
  <si>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</si>
  <si>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</si>
  <si>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</si>
  <si>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</si>
  <si>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</si>
  <si>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</si>
  <si>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</si>
  <si>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</si>
  <si>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</si>
  <si>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</si>
  <si>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</si>
  <si>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</si>
  <si>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</si>
  <si>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</si>
  <si>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</si>
  <si>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</si>
  <si>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</si>
  <si>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</si>
  <si>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</si>
  <si>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</si>
  <si>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</si>
  <si>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</si>
  <si>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</si>
  <si>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</si>
  <si>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</si>
  <si>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</si>
  <si>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</si>
  <si>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</si>
  <si>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</si>
  <si>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</si>
  <si>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</si>
  <si>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</si>
  <si>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</si>
  <si>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</si>
  <si>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</si>
  <si>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</si>
  <si>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</si>
  <si>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</si>
  <si>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</si>
  <si>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</si>
  <si>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</si>
  <si>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</si>
  <si>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</si>
  <si>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</si>
  <si>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</si>
  <si>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</si>
  <si>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</si>
  <si>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</si>
  <si>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</si>
  <si>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</si>
  <si>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</si>
  <si>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</si>
  <si>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</si>
  <si>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</si>
  <si>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</si>
  <si>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</si>
  <si>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</si>
  <si>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</si>
  <si>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</si>
  <si>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</si>
  <si>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</si>
  <si>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</si>
  <si>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</si>
  <si>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</si>
  <si>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</si>
  <si>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</si>
  <si>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</si>
  <si>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</si>
  <si>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</si>
  <si>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</si>
  <si>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</si>
  <si>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</si>
  <si>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</si>
  <si>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</si>
  <si>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</si>
  <si>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</si>
  <si>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</si>
  <si>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</si>
  <si>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</si>
  <si>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</si>
  <si>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</si>
  <si>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</si>
  <si>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</si>
  <si>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</si>
  <si>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</si>
  <si>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</si>
  <si>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</si>
  <si>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</si>
  <si>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</si>
  <si>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</si>
  <si>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</si>
  <si>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</si>
  <si>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</si>
  <si>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</si>
  <si>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</si>
  <si>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</si>
  <si>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</si>
  <si>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</si>
  <si>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</si>
  <si>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</si>
  <si>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</si>
  <si>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</si>
  <si>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</si>
  <si>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</si>
  <si>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</si>
  <si>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</si>
  <si>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</si>
  <si>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</si>
  <si>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</si>
  <si>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</si>
  <si>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</si>
  <si>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</si>
  <si>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</si>
  <si>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</si>
  <si>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</si>
  <si>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</si>
  <si>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</si>
  <si>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</si>
  <si>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</si>
  <si>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</si>
  <si>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</si>
  <si>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</si>
  <si>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</si>
  <si>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</si>
  <si>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</si>
  <si>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</si>
  <si>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</si>
  <si>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</si>
  <si>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</si>
  <si>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</si>
  <si>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</si>
  <si>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</si>
  <si>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</si>
  <si>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</si>
  <si>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</si>
  <si>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</si>
  <si>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</si>
  <si>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</si>
  <si>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</si>
  <si>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</si>
  <si>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</si>
  <si>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</si>
  <si>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</si>
  <si>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</si>
  <si>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</si>
  <si>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</si>
  <si>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</si>
  <si>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</si>
  <si>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</si>
  <si>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</si>
  <si>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</si>
  <si>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</si>
  <si>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</si>
  <si>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</si>
  <si>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</si>
  <si>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</si>
  <si>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</si>
  <si>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</si>
  <si>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</si>
  <si>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</si>
  <si>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</si>
  <si>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</si>
  <si>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</si>
  <si>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</si>
  <si>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</si>
  <si>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</si>
  <si>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</si>
  <si>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</si>
  <si>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</si>
  <si>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</si>
  <si>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</si>
  <si>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</si>
  <si>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</si>
  <si>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</si>
  <si>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</si>
  <si>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</si>
  <si>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</si>
  <si>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</si>
  <si>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</si>
  <si>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</si>
  <si>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</si>
  <si>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</si>
  <si>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</si>
  <si>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</si>
  <si>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</si>
  <si>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</si>
  <si>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</si>
  <si>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</si>
  <si>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</si>
  <si>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</si>
  <si>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</si>
  <si>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</si>
  <si>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</si>
  <si>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</si>
  <si>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</si>
  <si>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</si>
  <si>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</si>
  <si>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</si>
  <si>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</si>
  <si>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</si>
  <si>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</si>
  <si>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</si>
  <si>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</si>
  <si>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</si>
  <si>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</si>
  <si>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</si>
  <si>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</si>
  <si>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</si>
  <si>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</si>
  <si>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</si>
  <si>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</si>
  <si>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</si>
  <si>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</si>
  <si>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</si>
  <si>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</si>
  <si>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</si>
  <si>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</si>
  <si>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</si>
  <si>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</si>
  <si>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</si>
  <si>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</si>
  <si>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</si>
  <si>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</si>
  <si>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</si>
  <si>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</si>
  <si>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</si>
  <si>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</si>
  <si>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</si>
  <si>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</si>
  <si>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</si>
  <si>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</si>
  <si>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</si>
  <si>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</si>
  <si>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</si>
  <si>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</si>
  <si>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</si>
  <si>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</si>
  <si>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</si>
  <si>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</si>
  <si>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</si>
  <si>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</si>
  <si>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</si>
  <si>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</si>
  <si>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</si>
  <si>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</si>
  <si>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</si>
  <si>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</si>
  <si>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</si>
  <si>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</si>
  <si>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</si>
  <si>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</si>
  <si>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</si>
  <si>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</si>
  <si>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</si>
  <si>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</si>
  <si>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</si>
  <si>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</si>
  <si>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</si>
  <si>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</si>
  <si>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</si>
  <si>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</si>
  <si>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</si>
  <si>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</si>
  <si>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</si>
  <si>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</si>
  <si>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</si>
  <si>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</si>
  <si>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</si>
  <si>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</si>
  <si>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</si>
  <si>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</si>
  <si>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</si>
  <si>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</si>
  <si>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</si>
  <si>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</si>
  <si>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</si>
  <si>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</si>
  <si>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</si>
  <si>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</si>
  <si>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</si>
  <si>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</si>
  <si>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</si>
  <si>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</si>
  <si>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</si>
  <si>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</si>
  <si>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</si>
  <si>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</si>
  <si>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</si>
  <si>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</si>
  <si>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</si>
  <si>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</si>
  <si>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</si>
  <si>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</si>
  <si>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</si>
  <si>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</si>
  <si>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</si>
  <si>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</si>
  <si>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</si>
  <si>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</si>
  <si>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</si>
  <si>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</si>
  <si>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</si>
  <si>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</si>
  <si>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</si>
  <si>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</si>
  <si>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</si>
  <si>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</si>
  <si>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</si>
  <si>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</si>
  <si>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</si>
  <si>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</si>
  <si>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</si>
  <si>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</si>
  <si>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</si>
  <si>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</si>
  <si>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</si>
  <si>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</si>
  <si>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</si>
  <si>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</si>
  <si>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</si>
  <si>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</si>
  <si>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</si>
  <si>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</si>
  <si>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</si>
  <si>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</si>
  <si>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</si>
  <si>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</si>
  <si>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</si>
  <si>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</si>
  <si>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</si>
  <si>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</si>
  <si>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</si>
  <si>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</si>
  <si>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</si>
  <si>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</si>
  <si>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</si>
  <si>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</si>
  <si>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</si>
  <si>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</si>
  <si>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</si>
  <si>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</si>
  <si>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</si>
  <si>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</si>
  <si>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</si>
  <si>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</si>
  <si>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</si>
  <si>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</si>
  <si>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</si>
  <si>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</si>
  <si>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</si>
  <si>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</si>
  <si>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</si>
  <si>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</si>
  <si>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</si>
  <si>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</si>
  <si>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</si>
  <si>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</si>
  <si>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</si>
  <si>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</si>
  <si>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</si>
  <si>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</si>
  <si>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</si>
  <si>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</si>
  <si>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</si>
  <si>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</si>
  <si>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</si>
  <si>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</si>
  <si>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</si>
  <si>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</si>
  <si>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</si>
  <si>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</si>
  <si>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</si>
  <si>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</si>
  <si>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</si>
  <si>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</si>
  <si>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</si>
  <si>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</si>
  <si>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</si>
  <si>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</si>
  <si>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</si>
  <si>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</si>
  <si>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</si>
  <si>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</si>
  <si>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</si>
  <si>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</si>
  <si>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</si>
  <si>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</si>
  <si>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</si>
  <si>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</si>
  <si>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</si>
  <si>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</si>
  <si>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</si>
  <si>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</si>
  <si>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</si>
  <si>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</si>
  <si>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</si>
  <si>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</si>
  <si>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</si>
  <si>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</si>
  <si>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</si>
  <si>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</si>
  <si>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</si>
  <si>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</si>
  <si>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</si>
  <si>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</si>
  <si>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</si>
  <si>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</si>
  <si>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</si>
  <si>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</si>
  <si>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</si>
  <si>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</si>
  <si>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</si>
  <si>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</si>
  <si>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</si>
  <si>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</si>
  <si>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</si>
  <si>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</si>
  <si>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</si>
  <si>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</si>
  <si>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</si>
  <si>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</si>
  <si>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</si>
  <si>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</si>
  <si>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</si>
  <si>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</si>
  <si>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</si>
  <si>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</si>
  <si>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</si>
  <si>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</si>
  <si>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</si>
  <si>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</si>
  <si>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</si>
  <si>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</si>
  <si>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</si>
  <si>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</si>
  <si>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</si>
  <si>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</si>
  <si>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</si>
  <si>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</si>
  <si>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</si>
  <si>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</si>
  <si>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</si>
  <si>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</si>
  <si>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</si>
  <si>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</si>
  <si>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</si>
  <si>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</si>
  <si>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</si>
  <si>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</si>
  <si>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</si>
  <si>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</si>
  <si>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</si>
  <si>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</si>
  <si>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</si>
  <si>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</si>
  <si>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</si>
  <si>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</si>
  <si>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</si>
  <si>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</si>
  <si>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</si>
  <si>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</si>
  <si>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</si>
  <si>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</si>
  <si>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</si>
  <si>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</si>
  <si>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</si>
  <si>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</si>
  <si>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</si>
  <si>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</si>
  <si>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</si>
  <si>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</si>
  <si>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</si>
  <si>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</si>
  <si>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</si>
  <si>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</si>
  <si>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</si>
  <si>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</si>
  <si>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</si>
  <si>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</si>
  <si>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</si>
  <si>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</si>
  <si>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</si>
  <si>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</si>
  <si>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</si>
  <si>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</si>
  <si>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</si>
  <si>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</si>
  <si>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</si>
  <si>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</si>
  <si>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</si>
  <si>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</si>
  <si>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</si>
  <si>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</si>
  <si>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</si>
  <si>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</si>
  <si>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</si>
  <si>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</si>
  <si>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</si>
  <si>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</si>
  <si>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</si>
  <si>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</si>
  <si>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</si>
  <si>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</si>
  <si>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</si>
  <si>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</si>
  <si>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</si>
  <si>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</si>
  <si>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</si>
  <si>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</si>
  <si>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</si>
  <si>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</si>
  <si>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</si>
  <si>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</si>
  <si>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</si>
  <si>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</si>
  <si>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</si>
  <si>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</si>
  <si>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</si>
  <si>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</si>
  <si>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</si>
  <si>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</si>
  <si>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</si>
  <si>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</si>
  <si>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</si>
  <si>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</si>
  <si>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</si>
  <si>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</si>
  <si>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</si>
  <si>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</si>
  <si>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</si>
  <si>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</si>
  <si>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</si>
  <si>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</si>
  <si>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</si>
  <si>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</si>
  <si>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</si>
  <si>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</si>
  <si>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</si>
  <si>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</si>
  <si>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</si>
  <si>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</si>
  <si>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</si>
  <si>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</si>
  <si>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</si>
  <si>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</si>
  <si>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</si>
  <si>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</si>
  <si>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</si>
  <si>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</si>
  <si>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</si>
  <si>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</si>
  <si>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</si>
  <si>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</si>
  <si>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</si>
  <si>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</si>
  <si>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</si>
  <si>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</si>
  <si>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</si>
  <si>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</si>
  <si>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</si>
  <si>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</si>
  <si>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</si>
  <si>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</si>
  <si>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</si>
  <si>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</si>
  <si>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</si>
  <si>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</si>
  <si>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</si>
  <si>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</si>
  <si>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</si>
  <si>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</si>
  <si>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</si>
  <si>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</si>
  <si>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</si>
  <si>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</si>
  <si>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</si>
  <si>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</si>
  <si>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</si>
  <si>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</si>
  <si>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</si>
  <si>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</si>
  <si>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</si>
  <si>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</si>
  <si>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</si>
  <si>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</si>
  <si>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</si>
  <si>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</si>
  <si>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</si>
  <si>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</si>
  <si>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</si>
  <si>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</si>
  <si>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</si>
  <si>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</si>
  <si>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</si>
  <si>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</si>
  <si>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</si>
  <si>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</si>
  <si>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</si>
  <si>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</si>
  <si>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</si>
  <si>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</si>
  <si>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</si>
  <si>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</si>
  <si>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</si>
  <si>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</si>
  <si>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</si>
  <si>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</si>
  <si>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</si>
  <si>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</si>
  <si>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</si>
  <si>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</si>
  <si>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</si>
  <si>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</si>
  <si>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</si>
  <si>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</si>
  <si>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</si>
  <si>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</si>
  <si>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</si>
  <si>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</si>
  <si>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</si>
  <si>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</si>
  <si>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</si>
  <si>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</si>
  <si>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</si>
  <si>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</si>
  <si>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</si>
  <si>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</si>
  <si>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</si>
  <si>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</si>
  <si>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</si>
  <si>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</si>
  <si>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</si>
  <si>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</si>
  <si>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</si>
  <si>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</si>
  <si>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</si>
  <si>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</si>
  <si>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</si>
  <si>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</si>
  <si>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</si>
  <si>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</si>
  <si>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</si>
  <si>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</si>
  <si>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</si>
  <si>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</si>
  <si>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</si>
  <si>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</si>
  <si>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</si>
  <si>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</si>
  <si>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</si>
  <si>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</si>
  <si>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</si>
  <si>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</si>
  <si>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</si>
  <si>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</si>
  <si>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</si>
  <si>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</si>
  <si>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</si>
  <si>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</si>
  <si>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</si>
  <si>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</si>
  <si>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</si>
  <si>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</si>
  <si>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</si>
  <si>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</si>
  <si>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</si>
  <si>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</si>
  <si>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</si>
  <si>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</si>
  <si>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</si>
  <si>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</si>
  <si>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</si>
  <si>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</si>
  <si>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</si>
  <si>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</si>
  <si>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</si>
  <si>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</si>
  <si>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</si>
  <si>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</si>
  <si>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</si>
  <si>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</si>
  <si>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</si>
  <si>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</si>
  <si>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</si>
  <si>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</si>
  <si>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</si>
  <si>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</si>
  <si>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</si>
  <si>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</si>
  <si>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</si>
  <si>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</si>
  <si>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</si>
  <si>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</si>
  <si>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</si>
  <si>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</si>
  <si>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</si>
  <si>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</si>
  <si>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</si>
  <si>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</si>
  <si>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</si>
  <si>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</si>
  <si>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</si>
  <si>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</si>
  <si>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</si>
  <si>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</si>
  <si>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</si>
  <si>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</si>
  <si>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</si>
  <si>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</si>
  <si>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</si>
  <si>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</si>
  <si>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</si>
  <si>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</si>
  <si>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</si>
  <si>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</si>
  <si>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</si>
  <si>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</si>
  <si>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</si>
  <si>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</si>
  <si>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</si>
  <si>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</si>
  <si>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</si>
  <si>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</si>
  <si>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</si>
  <si>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</si>
  <si>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</si>
  <si>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</si>
  <si>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</si>
  <si>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</si>
  <si>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</si>
  <si>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</si>
  <si>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</si>
  <si>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</si>
  <si>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</si>
  <si>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</si>
  <si>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</si>
  <si>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</si>
  <si>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</si>
  <si>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</si>
  <si>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</si>
  <si>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</si>
  <si>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</si>
  <si>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</si>
  <si>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</si>
  <si>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</si>
  <si>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</si>
  <si>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</si>
  <si>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</si>
  <si>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</si>
  <si>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</si>
  <si>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</si>
  <si>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</si>
  <si>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</si>
  <si>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</si>
  <si>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</si>
  <si>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</si>
  <si>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</si>
  <si>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</si>
  <si>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</si>
  <si>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</si>
  <si>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</si>
  <si>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</si>
  <si>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</si>
  <si>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</si>
  <si>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</si>
  <si>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</si>
  <si>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</si>
  <si>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</si>
  <si>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</si>
  <si>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</si>
  <si>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</si>
  <si>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</si>
  <si>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</si>
  <si>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</si>
  <si>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</si>
  <si>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</si>
  <si>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</si>
  <si>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</si>
  <si>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</si>
  <si>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</si>
  <si>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</si>
  <si>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</si>
  <si>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</si>
  <si>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</si>
  <si>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</si>
  <si>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</si>
  <si>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</si>
  <si>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</si>
  <si>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</si>
  <si>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</si>
  <si>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</si>
  <si>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</si>
  <si>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</si>
  <si>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</si>
  <si>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</si>
  <si>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</si>
  <si>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</si>
  <si>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</si>
  <si>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</si>
  <si>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</si>
  <si>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</si>
  <si>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</si>
  <si>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</si>
  <si>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</si>
  <si>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</si>
  <si>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</si>
  <si>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</si>
  <si>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</si>
  <si>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</si>
  <si>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</si>
  <si>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</si>
  <si>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</si>
  <si>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</si>
  <si>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</si>
  <si>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</si>
  <si>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</si>
  <si>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</si>
  <si>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</si>
  <si>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</si>
  <si>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</si>
  <si>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</si>
  <si>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</si>
  <si>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</si>
  <si>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</si>
  <si>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</si>
  <si>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</si>
  <si>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</si>
  <si>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</si>
  <si>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</si>
  <si>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</si>
  <si>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</si>
  <si>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</si>
  <si>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</si>
  <si>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</si>
  <si>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</si>
  <si>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</si>
  <si>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</si>
  <si>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</si>
  <si>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</si>
  <si>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</si>
  <si>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</si>
  <si>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</si>
  <si>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</si>
  <si>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</si>
  <si>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</si>
  <si>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</si>
  <si>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</si>
  <si>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</si>
  <si>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</si>
  <si>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</si>
  <si>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</si>
  <si>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</si>
  <si>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</si>
  <si>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</si>
  <si>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</si>
  <si>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</si>
  <si>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</si>
  <si>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</si>
  <si>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</si>
  <si>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</si>
  <si>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</si>
  <si>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</si>
  <si>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</si>
  <si>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</si>
  <si>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</si>
  <si>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</si>
  <si>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</si>
  <si>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</si>
  <si>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</si>
  <si>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</si>
  <si>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</si>
  <si>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</si>
  <si>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</si>
  <si>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</si>
  <si>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</si>
  <si>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</si>
  <si>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</si>
  <si>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</si>
  <si>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</si>
  <si>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</si>
  <si>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</si>
  <si>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</si>
  <si>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</si>
  <si>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</si>
  <si>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</si>
  <si>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</si>
  <si>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</si>
  <si>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</si>
  <si>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</si>
  <si>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</si>
  <si>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</si>
  <si>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</si>
  <si>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</si>
  <si>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</si>
  <si>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</si>
  <si>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</si>
  <si>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</si>
  <si>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</si>
  <si>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</si>
  <si>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</si>
  <si>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</si>
  <si>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</si>
  <si>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</si>
  <si>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</si>
  <si>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</si>
  <si>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</si>
  <si>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</si>
  <si>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</si>
  <si>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</si>
  <si>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</si>
  <si>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</si>
  <si>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</si>
  <si>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</si>
  <si>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</si>
  <si>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</si>
  <si>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</si>
  <si>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</si>
  <si>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</si>
  <si>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</si>
  <si>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</si>
  <si>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</si>
  <si>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</si>
  <si>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</si>
  <si>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</si>
  <si>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</si>
  <si>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</si>
  <si>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</si>
  <si>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</si>
  <si>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</si>
  <si>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</si>
  <si>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</si>
  <si>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</si>
  <si>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</si>
  <si>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</si>
  <si>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</si>
  <si>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</si>
  <si>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</si>
  <si>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</si>
  <si>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</si>
  <si>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</si>
  <si>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</si>
  <si>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</si>
  <si>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</si>
  <si>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</si>
  <si>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</si>
  <si>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</si>
  <si>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</si>
  <si>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</si>
  <si>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</si>
  <si>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</si>
  <si>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</si>
  <si>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</si>
  <si>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</si>
  <si>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</si>
  <si>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</si>
  <si>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</si>
  <si>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</si>
  <si>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</si>
  <si>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</si>
  <si>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</si>
  <si>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</si>
  <si>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</si>
  <si>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</si>
  <si>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</si>
  <si>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</si>
  <si>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</si>
  <si>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</si>
  <si>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</si>
  <si>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</si>
  <si>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</si>
  <si>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</si>
  <si>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</si>
  <si>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</si>
  <si>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</si>
  <si>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</si>
  <si>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</si>
  <si>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</si>
  <si>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</si>
  <si>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</si>
  <si>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</si>
  <si>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</si>
  <si>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</si>
  <si>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</si>
  <si>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</si>
  <si>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</si>
  <si>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</si>
  <si>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</si>
  <si>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</si>
  <si>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</si>
  <si>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</si>
  <si>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</si>
  <si>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</si>
  <si>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</si>
  <si>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</si>
  <si>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</si>
  <si>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</si>
  <si>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</si>
  <si>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</si>
  <si>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</si>
  <si>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</si>
  <si>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</si>
  <si>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</si>
  <si>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</si>
  <si>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</si>
  <si>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</si>
  <si>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</si>
  <si>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</si>
  <si>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</si>
  <si>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</si>
  <si>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</si>
  <si>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</si>
  <si>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</si>
  <si>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</si>
  <si>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</si>
  <si>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</si>
  <si>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</si>
  <si>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</si>
  <si>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</si>
  <si>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</si>
  <si>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</si>
  <si>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</si>
  <si>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</si>
  <si>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</si>
  <si>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</si>
  <si>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</si>
  <si>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</si>
  <si>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</si>
  <si>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</si>
  <si>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</si>
  <si>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</si>
  <si>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</si>
  <si>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</si>
  <si>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</si>
  <si>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</si>
  <si>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</si>
  <si>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</si>
  <si>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</si>
  <si>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</si>
  <si>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</si>
  <si>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</si>
  <si>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</si>
  <si>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</si>
  <si>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</si>
  <si>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</si>
  <si>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</si>
  <si>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</si>
  <si>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</si>
  <si>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</si>
  <si>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</si>
  <si>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</si>
  <si>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</si>
  <si>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</si>
  <si>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</si>
  <si>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</si>
  <si>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</si>
  <si>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</si>
  <si>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</si>
  <si>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</si>
  <si>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</si>
  <si>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</si>
  <si>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</si>
  <si>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</si>
  <si>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</si>
  <si>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</si>
  <si>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</si>
  <si>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</si>
  <si>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</si>
  <si>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</si>
  <si>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</si>
  <si>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</si>
  <si>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</si>
  <si>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</si>
  <si>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</si>
  <si>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</si>
  <si>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</si>
  <si>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</si>
  <si>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</si>
  <si>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</si>
  <si>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</si>
  <si>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</si>
  <si>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</si>
  <si>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</si>
  <si>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</si>
  <si>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</si>
  <si>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</si>
  <si>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</si>
  <si>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</si>
  <si>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</si>
  <si>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</si>
  <si>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</si>
  <si>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</si>
  <si>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</si>
  <si>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</si>
  <si>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</si>
  <si>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</si>
  <si>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</si>
  <si>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</si>
  <si>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</si>
  <si>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</si>
  <si>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</si>
  <si>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</si>
  <si>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</si>
  <si>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</si>
  <si>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</si>
  <si>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</si>
  <si>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</si>
  <si>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</si>
  <si>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</si>
  <si>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</si>
  <si>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</si>
  <si>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</si>
  <si>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</si>
  <si>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</si>
  <si>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</si>
  <si>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</si>
  <si>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</si>
  <si>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</si>
  <si>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</si>
  <si>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</si>
  <si>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</si>
  <si>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</si>
  <si>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</si>
  <si>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</si>
  <si>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</si>
  <si>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</si>
  <si>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</si>
  <si>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</si>
  <si>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</si>
  <si>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</si>
  <si>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</si>
  <si>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</si>
  <si>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</si>
  <si>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</si>
  <si>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</si>
  <si>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</si>
  <si>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</si>
  <si>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</si>
  <si>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</si>
  <si>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</si>
  <si>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</si>
  <si>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</si>
  <si>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</si>
  <si>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</si>
  <si>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</si>
  <si>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</si>
  <si>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</si>
  <si>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</si>
  <si>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</si>
  <si>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</si>
  <si>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</si>
  <si>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</si>
  <si>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</si>
  <si>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</si>
  <si>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</si>
  <si>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</si>
  <si>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</si>
  <si>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</si>
  <si>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</si>
  <si>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</si>
  <si>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</si>
  <si>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</si>
  <si>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</si>
  <si>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</si>
  <si>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</si>
  <si>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</si>
  <si>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</si>
  <si>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</si>
  <si>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</si>
  <si>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</si>
  <si>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</si>
  <si>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</si>
  <si>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</si>
  <si>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</si>
  <si>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</si>
  <si>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</si>
  <si>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</si>
  <si>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</si>
  <si>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</si>
  <si>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</si>
  <si>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</si>
  <si>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</si>
  <si>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</si>
  <si>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</si>
  <si>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</si>
  <si>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</si>
  <si>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</si>
  <si>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</si>
  <si>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</si>
  <si>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</si>
  <si>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</si>
  <si>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</si>
  <si>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</si>
  <si>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</si>
  <si>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</si>
  <si>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</si>
  <si>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</si>
  <si>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</si>
  <si>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</si>
  <si>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</si>
  <si>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</si>
  <si>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</si>
  <si>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</si>
  <si>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</si>
  <si>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</si>
  <si>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</si>
  <si>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</si>
  <si>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</si>
  <si>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</si>
  <si>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</si>
  <si>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</si>
  <si>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</si>
  <si>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</si>
  <si>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</si>
  <si>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</si>
  <si>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</si>
  <si>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</si>
  <si>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</si>
  <si>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</si>
  <si>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</si>
  <si>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</si>
  <si>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</si>
  <si>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</si>
  <si>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</si>
  <si>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</si>
  <si>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</si>
  <si>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</si>
  <si>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</si>
  <si>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</si>
  <si>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</si>
  <si>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</si>
  <si>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</si>
  <si>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</si>
  <si>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</si>
  <si>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</si>
  <si>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</si>
  <si>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</si>
  <si>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</si>
  <si>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</si>
  <si>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</si>
  <si>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</si>
  <si>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</si>
  <si>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</si>
  <si>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</si>
  <si>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</si>
  <si>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</si>
  <si>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</si>
  <si>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</si>
  <si>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</si>
  <si>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</si>
  <si>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</si>
  <si>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</si>
  <si>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</si>
  <si>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</si>
  <si>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</si>
  <si>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</si>
  <si>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</si>
  <si>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</si>
  <si>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</si>
  <si>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</si>
  <si>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</si>
  <si>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</si>
  <si>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</si>
  <si>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</si>
  <si>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</si>
  <si>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</si>
  <si>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</si>
  <si>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</si>
  <si>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</si>
  <si>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</si>
  <si>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</si>
  <si>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</si>
  <si>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</si>
  <si>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</si>
  <si>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</si>
  <si>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</si>
  <si>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</si>
  <si>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</si>
  <si>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</si>
  <si>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</si>
  <si>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</si>
  <si>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</si>
  <si>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</si>
  <si>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</si>
  <si>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</si>
  <si>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</si>
  <si>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</si>
  <si>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</si>
  <si>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</si>
  <si>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</si>
  <si>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</si>
  <si>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</si>
  <si>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</si>
  <si>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</si>
  <si>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</si>
  <si>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</si>
  <si>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</si>
  <si>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</si>
  <si>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</si>
  <si>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</si>
  <si>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</si>
  <si>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</si>
  <si>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</si>
  <si>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</si>
  <si>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</si>
  <si>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</si>
  <si>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</si>
  <si>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</si>
  <si>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</si>
  <si>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</si>
  <si>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</si>
  <si>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</si>
  <si>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</si>
  <si>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</si>
  <si>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</si>
  <si>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</si>
  <si>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</si>
  <si>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</si>
  <si>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</si>
  <si>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</si>
  <si>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</si>
  <si>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</si>
  <si>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</si>
  <si>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</si>
  <si>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</si>
  <si>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</si>
  <si>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</si>
  <si>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</si>
  <si>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</si>
  <si>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</si>
  <si>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</si>
  <si>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</si>
  <si>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</si>
  <si>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</si>
  <si>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</si>
  <si>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</si>
  <si>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</si>
  <si>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</si>
  <si>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</si>
  <si>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</si>
  <si>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</si>
  <si>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</si>
  <si>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</si>
  <si>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</si>
  <si>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</si>
  <si>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</si>
  <si>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</si>
  <si>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</si>
  <si>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</si>
  <si>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</si>
  <si>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</si>
  <si>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</si>
  <si>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</si>
  <si>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</si>
  <si>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</si>
  <si>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</si>
  <si>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</si>
  <si>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</si>
  <si>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</si>
  <si>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</si>
  <si>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</si>
  <si>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</si>
  <si>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</si>
  <si>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</si>
  <si>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</si>
  <si>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</si>
  <si>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</si>
  <si>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</si>
  <si>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</si>
  <si>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</si>
  <si>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</si>
  <si>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</si>
  <si>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</si>
  <si>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</si>
  <si>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</si>
  <si>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</si>
  <si>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</si>
  <si>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</si>
  <si>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</si>
  <si>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</si>
  <si>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</si>
  <si>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</si>
  <si>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</si>
  <si>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</si>
  <si>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</si>
  <si>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</si>
  <si>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</si>
  <si>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</si>
  <si>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</si>
  <si>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</si>
  <si>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</si>
  <si>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</si>
  <si>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</si>
  <si>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</si>
  <si>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</si>
  <si>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</si>
  <si>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</si>
  <si>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</si>
  <si>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</si>
  <si>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</si>
  <si>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</si>
  <si>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</si>
  <si>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</si>
  <si>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</si>
  <si>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</si>
  <si>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</si>
  <si>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</si>
  <si>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</si>
  <si>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</si>
  <si>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</si>
  <si>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</si>
  <si>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</si>
  <si>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</si>
  <si>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</si>
  <si>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</si>
  <si>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</si>
  <si>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</si>
  <si>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</si>
  <si>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</si>
  <si>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</si>
  <si>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</si>
  <si>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</si>
  <si>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</si>
  <si>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</si>
  <si>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</si>
  <si>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</si>
  <si>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</si>
  <si>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</si>
  <si>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</si>
  <si>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</si>
  <si>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</si>
  <si>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</si>
  <si>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</si>
  <si>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</si>
  <si>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</si>
  <si>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</si>
  <si>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</si>
  <si>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</si>
  <si>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</si>
  <si>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</si>
  <si>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</si>
  <si>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</si>
  <si>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</si>
  <si>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</si>
  <si>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</si>
  <si>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</si>
  <si>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</si>
  <si>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</si>
  <si>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</si>
  <si>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</si>
  <si>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</si>
  <si>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</si>
  <si>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</si>
  <si>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</si>
  <si>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</si>
  <si>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</si>
  <si>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</si>
  <si>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</si>
  <si>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</si>
  <si>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</si>
  <si>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</si>
  <si>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</si>
  <si>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</si>
  <si>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</si>
  <si>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</si>
  <si>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</si>
  <si>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</si>
  <si>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</si>
  <si>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</si>
  <si>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</si>
  <si>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</si>
  <si>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</si>
  <si>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</si>
  <si>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</si>
  <si>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</si>
  <si>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</si>
  <si>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</si>
  <si>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</si>
  <si>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</si>
  <si>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</si>
  <si>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</si>
  <si>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</si>
  <si>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</si>
  <si>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</si>
  <si>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</si>
  <si>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</si>
  <si>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</si>
  <si>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</si>
  <si>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</si>
  <si>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</si>
  <si>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</si>
  <si>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</si>
  <si>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</si>
  <si>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</si>
  <si>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</si>
  <si>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</si>
  <si>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</si>
  <si>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</si>
  <si>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</si>
  <si>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</si>
  <si>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</si>
  <si>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</si>
  <si>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</si>
  <si>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</si>
  <si>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</si>
  <si>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</si>
  <si>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</si>
  <si>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</si>
  <si>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</si>
  <si>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</si>
  <si>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</si>
  <si>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</si>
  <si>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</si>
  <si>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</si>
  <si>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</si>
  <si>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</si>
  <si>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</si>
  <si>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</si>
  <si>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</si>
  <si>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</si>
  <si>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</si>
  <si>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</si>
  <si>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</si>
  <si>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</si>
  <si>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</si>
  <si>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</si>
  <si>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</si>
  <si>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</si>
  <si>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</si>
  <si>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</si>
  <si>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</si>
  <si>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</si>
  <si>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</si>
  <si>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</si>
  <si>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</si>
  <si>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</si>
  <si>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</si>
  <si>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</si>
  <si>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</si>
  <si>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</si>
  <si>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</si>
  <si>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</si>
  <si>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</si>
  <si>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</si>
  <si>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</si>
  <si>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</si>
  <si>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</si>
  <si>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</si>
  <si>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</si>
  <si>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</si>
  <si>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</si>
  <si>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</si>
  <si>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</si>
  <si>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</si>
  <si>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</si>
  <si>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</si>
  <si>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</si>
  <si>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</si>
  <si>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</si>
  <si>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</si>
  <si>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</si>
  <si>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</si>
  <si>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</si>
  <si>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</si>
  <si>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</si>
  <si>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</si>
  <si>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</si>
  <si>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</si>
  <si>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</si>
  <si>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</si>
  <si>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</si>
  <si>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</si>
  <si>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</si>
  <si>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</si>
  <si>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</si>
  <si>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</si>
  <si>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</si>
  <si>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</si>
  <si>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</si>
  <si>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</si>
  <si>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</si>
  <si>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</si>
  <si>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</si>
  <si>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</si>
  <si>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</si>
  <si>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</si>
  <si>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</si>
  <si>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</si>
  <si>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</si>
  <si>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</si>
  <si>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</si>
  <si>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</si>
  <si>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</si>
  <si>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</si>
  <si>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</si>
  <si>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</si>
  <si>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</si>
  <si>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</si>
  <si>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</si>
  <si>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</si>
  <si>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</si>
  <si>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</si>
  <si>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</si>
  <si>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</si>
  <si>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</si>
  <si>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</si>
  <si>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</si>
  <si>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</si>
  <si>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</si>
  <si>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</si>
  <si>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</si>
  <si>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</si>
  <si>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</si>
  <si>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</si>
  <si>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</si>
  <si>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</si>
  <si>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</si>
  <si>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</si>
  <si>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</si>
  <si>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</si>
  <si>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</si>
  <si>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</si>
  <si>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</si>
  <si>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</si>
  <si>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</si>
  <si>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</si>
  <si>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</si>
  <si>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</si>
  <si>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</si>
  <si>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</si>
  <si>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</si>
  <si>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</si>
  <si>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</si>
  <si>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</si>
  <si>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</si>
  <si>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</si>
  <si>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</si>
  <si>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</si>
  <si>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</si>
  <si>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</si>
  <si>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</si>
  <si>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</si>
  <si>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</si>
  <si>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</si>
  <si>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</si>
  <si>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</si>
  <si>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</si>
  <si>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</si>
  <si>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</si>
  <si>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</si>
  <si>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</si>
  <si>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</si>
  <si>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</si>
  <si>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</si>
  <si>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</si>
  <si>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</si>
  <si>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</si>
  <si>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</si>
  <si>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</si>
  <si>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</si>
  <si>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</si>
  <si>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</si>
  <si>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</si>
  <si>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</si>
  <si>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</si>
  <si>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</si>
  <si>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</si>
  <si>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</si>
  <si>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</si>
  <si>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</si>
  <si>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</si>
  <si>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</si>
  <si>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</si>
  <si>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</si>
  <si>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</si>
  <si>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</si>
  <si>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</si>
  <si>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</si>
  <si>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</si>
  <si>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</si>
  <si>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</si>
  <si>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</si>
  <si>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</si>
  <si>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</si>
  <si>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</si>
  <si>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</si>
  <si>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</si>
  <si>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</si>
  <si>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</si>
  <si>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</si>
  <si>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</si>
  <si>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</si>
  <si>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</si>
  <si>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</si>
  <si>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</si>
  <si>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</si>
  <si>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</si>
  <si>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</si>
  <si>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</si>
  <si>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</si>
  <si>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</si>
  <si>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</si>
  <si>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</si>
  <si>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</si>
  <si>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</si>
  <si>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</si>
  <si>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</si>
  <si>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</si>
  <si>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</si>
  <si>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</si>
  <si>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</si>
  <si>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</si>
  <si>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</si>
  <si>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</si>
  <si>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</si>
  <si>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</si>
  <si>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</si>
  <si>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</si>
  <si>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</si>
  <si>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</si>
  <si>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</si>
  <si>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</si>
  <si>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</si>
  <si>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</si>
  <si>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</si>
  <si>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</si>
  <si>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</si>
  <si>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</si>
  <si>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</si>
  <si>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</si>
  <si>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</si>
  <si>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</si>
  <si>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</si>
  <si>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</si>
  <si>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</si>
  <si>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</si>
  <si>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</si>
  <si>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</si>
  <si>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</si>
  <si>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</si>
  <si>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</si>
  <si>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</si>
  <si>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</si>
  <si>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</si>
  <si>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</si>
  <si>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</si>
  <si>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</si>
  <si>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</si>
  <si>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</si>
  <si>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</si>
  <si>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</si>
  <si>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</si>
  <si>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</si>
  <si>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</si>
  <si>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</si>
  <si>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</si>
  <si>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</si>
  <si>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</si>
  <si>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</si>
  <si>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</si>
  <si>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</si>
  <si>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</si>
  <si>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</si>
  <si>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</si>
  <si>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</si>
  <si>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</si>
  <si>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</si>
  <si>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</si>
  <si>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</si>
  <si>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</si>
  <si>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</si>
  <si>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Cook</t>
  </si>
  <si>
    <t>7 Happ Road</t>
  </si>
  <si>
    <t>Northfield</t>
  </si>
  <si>
    <t>RSM US LLP</t>
  </si>
  <si>
    <t>Katie Barry</t>
  </si>
  <si>
    <t>1 South Wacker Dr, Suite 800</t>
  </si>
  <si>
    <t>Chicago</t>
  </si>
  <si>
    <t>312-634-3400</t>
  </si>
  <si>
    <t>312-634-5518</t>
  </si>
  <si>
    <t>066-03346</t>
  </si>
  <si>
    <t>katie.barry@rsmus.com</t>
  </si>
  <si>
    <t>johnsonc@newtrier.k12.il.us</t>
  </si>
  <si>
    <t>X</t>
  </si>
  <si>
    <t>Linda Yonke</t>
  </si>
  <si>
    <t>lyonke@newtrier.k12.il.us</t>
  </si>
  <si>
    <t>847-784-6109</t>
  </si>
  <si>
    <t>847-784-3115</t>
  </si>
  <si>
    <t>2008B Bonds</t>
  </si>
  <si>
    <t>2010 Bonds</t>
  </si>
  <si>
    <t>2012 Bonds</t>
  </si>
  <si>
    <t>2014 Bonds</t>
  </si>
  <si>
    <t>2015 Bonds</t>
  </si>
  <si>
    <t>Capital Lease</t>
  </si>
  <si>
    <t>2016A Bonds</t>
  </si>
  <si>
    <t>2016B Bonds</t>
  </si>
  <si>
    <t>2016C Bonds</t>
  </si>
  <si>
    <t>Northern Illinois Health Insurance Pool</t>
  </si>
  <si>
    <t>Aramark</t>
  </si>
  <si>
    <t>Collective Liability Insurance Cooperative (CLIC)</t>
  </si>
  <si>
    <t>Northern Suburban Special Education District</t>
  </si>
  <si>
    <t>Alltown</t>
  </si>
  <si>
    <t>North Suburban Educational Region Vocational Education</t>
  </si>
  <si>
    <t>Capital lease</t>
  </si>
  <si>
    <r>
      <t xml:space="preserve">The accompanying Schedule of Expenditures of Federal Awards includes the federal grant activity of </t>
    </r>
    <r>
      <rPr>
        <b/>
        <sz val="9"/>
        <rFont val="Arial"/>
        <family val="2"/>
      </rPr>
      <t>New Trier Township High School District 203</t>
    </r>
    <r>
      <rPr>
        <sz val="9"/>
        <rFont val="Arial"/>
        <family val="2"/>
      </rPr>
      <t xml:space="preserve"> and is presented on the acrual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t>
    </r>
    <r>
      <rPr>
        <sz val="9"/>
        <rFont val="Arial"/>
        <family val="2"/>
      </rPr>
      <t xml:space="preserve"> financial statements.</t>
    </r>
  </si>
  <si>
    <r>
      <t xml:space="preserve">The following amounts were expended in the form of non-cash assistance by </t>
    </r>
    <r>
      <rPr>
        <b/>
        <sz val="9"/>
        <rFont val="Arial"/>
        <family val="2"/>
      </rPr>
      <t xml:space="preserve">New Trier High School Township District 203 </t>
    </r>
    <r>
      <rPr>
        <sz val="9"/>
        <rFont val="Arial"/>
        <family val="2"/>
      </rPr>
      <t xml:space="preserve">and </t>
    </r>
    <r>
      <rPr>
        <b/>
        <sz val="9"/>
        <rFont val="Arial"/>
        <family val="2"/>
      </rPr>
      <t>are</t>
    </r>
    <r>
      <rPr>
        <sz val="9"/>
        <rFont val="Arial"/>
        <family val="2"/>
      </rPr>
      <t xml:space="preserve"> included in the Schedule of Expenditures of Federal Awards:</t>
    </r>
  </si>
  <si>
    <r>
      <t xml:space="preserve">Of the federal expenditures presented in the schedule, </t>
    </r>
    <r>
      <rPr>
        <b/>
        <sz val="9"/>
        <rFont val="Arial"/>
        <family val="2"/>
      </rPr>
      <t>New Trier Township High School District 203</t>
    </r>
    <r>
      <rPr>
        <sz val="9"/>
        <rFont val="Arial"/>
        <family val="2"/>
      </rPr>
      <t xml:space="preserve"> provided federal awards to subrecipients as follows:</t>
    </r>
  </si>
  <si>
    <t>Unmodified</t>
  </si>
  <si>
    <t>84.027A, 84.173A</t>
  </si>
  <si>
    <t>IDEA Special Education Cluster</t>
  </si>
  <si>
    <t>N/A</t>
  </si>
  <si>
    <t>NONE</t>
  </si>
  <si>
    <t>U.S. Department of Education</t>
  </si>
  <si>
    <t>Passed through Illinois State Board of Education</t>
  </si>
  <si>
    <t>Title II: teacher Quality</t>
  </si>
  <si>
    <t>84.367A</t>
  </si>
  <si>
    <t>16-4932-00</t>
  </si>
  <si>
    <t>15-4932-00</t>
  </si>
  <si>
    <t>IDEA Room &amp; Board (M)</t>
  </si>
  <si>
    <t>84.027A</t>
  </si>
  <si>
    <t>16-4625-00</t>
  </si>
  <si>
    <t>15-4625-00</t>
  </si>
  <si>
    <t>14-4625-00</t>
  </si>
  <si>
    <t>16-4620-00</t>
  </si>
  <si>
    <t>15-4620-00</t>
  </si>
  <si>
    <t>IDEA Flow Through (M)</t>
  </si>
  <si>
    <t>Passed through Northern Suburban Special Education District</t>
  </si>
  <si>
    <t>Passed through Wilmette Public School District 39</t>
  </si>
  <si>
    <t>Title III: Language Ist</t>
  </si>
  <si>
    <t>84.365A</t>
  </si>
  <si>
    <t>16-4909-00</t>
  </si>
  <si>
    <t>15-4909-00</t>
  </si>
  <si>
    <t>U.S. Department of Education (continued)</t>
  </si>
  <si>
    <t>Passed through Illinois State Board of Education (cont)</t>
  </si>
  <si>
    <t>Passed through North Suburban Educational Regional Vocational Education</t>
  </si>
  <si>
    <t>Perkins Title IIC</t>
  </si>
  <si>
    <t>16-4745-00</t>
  </si>
  <si>
    <t>15-4745-00</t>
  </si>
  <si>
    <t>Passed Through Northern Suburban Special Education District</t>
  </si>
  <si>
    <t>Rehabilitation Services</t>
  </si>
  <si>
    <t>34CRD00147 - FY16</t>
  </si>
  <si>
    <t>34CRD00147 - FY15</t>
  </si>
  <si>
    <t>Total U.S. Department of Education</t>
  </si>
  <si>
    <t>U.S. Department of Health and Human Services</t>
  </si>
  <si>
    <t>Passed through Illinois Department of Health Care and Family Services</t>
  </si>
  <si>
    <t>Medical Assistance Program</t>
  </si>
  <si>
    <t>15-4991-00</t>
  </si>
  <si>
    <t>Total U.S. Department of Health and Human Services</t>
  </si>
  <si>
    <t>Total Federal Awards</t>
  </si>
  <si>
    <t>rounding</t>
  </si>
  <si>
    <t>10-1200-3 denotes an expenditure from the Education Fund for instructional special education salaries paid from GSA</t>
  </si>
  <si>
    <t>16-4991-00</t>
  </si>
  <si>
    <t>None</t>
  </si>
  <si>
    <t>Page 8 - 8990 pertains to bond issuance costs</t>
  </si>
  <si>
    <t>New Trier Twp HSD 203</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</si>
</sst>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4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 fillId="0" borderId="0" xfId="3" applyFill="1" applyAlignment="1" applyProtection="1">
      <alignment horizontal="center"/>
    </xf>
    <xf numFmtId="0" fontId="4" fillId="0" borderId="5" xfId="3" applyFont="1" applyFill="1" applyBorder="1" applyAlignment="1" applyProtection="1">
      <alignment horizontal="left" indent="1"/>
    </xf>
    <xf numFmtId="169" fontId="4" fillId="0" borderId="47" xfId="3" applyNumberFormat="1" applyFont="1" applyFill="1" applyBorder="1" applyAlignment="1" applyProtection="1">
      <alignment horizontal="center"/>
    </xf>
    <xf numFmtId="1" fontId="4" fillId="0" borderId="43" xfId="3" applyNumberFormat="1" applyFont="1" applyFill="1" applyBorder="1" applyAlignment="1" applyProtection="1">
      <alignment horizontal="center"/>
    </xf>
    <xf numFmtId="0" fontId="4" fillId="0" borderId="47" xfId="3" applyFont="1" applyFill="1" applyBorder="1" applyAlignment="1" applyProtection="1">
      <alignment horizontal="center"/>
    </xf>
    <xf numFmtId="0" fontId="4" fillId="0" borderId="43" xfId="3" applyFont="1" applyFill="1" applyBorder="1" applyAlignment="1" applyProtection="1">
      <alignment horizontal="center"/>
    </xf>
    <xf numFmtId="0" fontId="4" fillId="0" borderId="5" xfId="3" applyFont="1" applyFill="1" applyBorder="1" applyAlignment="1" applyProtection="1">
      <alignment horizontal="center"/>
    </xf>
    <xf numFmtId="0" fontId="4" fillId="0" borderId="75" xfId="3" applyFont="1" applyFill="1" applyBorder="1" applyAlignment="1" applyProtection="1">
      <alignment horizontal="center"/>
    </xf>
    <xf numFmtId="180" fontId="3" fillId="0" borderId="22" xfId="1" applyNumberFormat="1" applyFont="1" applyBorder="1" applyAlignment="1" applyProtection="1">
      <alignment horizontal="center"/>
      <protection locked="0"/>
    </xf>
    <xf numFmtId="0" fontId="4" fillId="0" borderId="74" xfId="3" applyFont="1" applyFill="1" applyBorder="1" applyAlignment="1" applyProtection="1">
      <alignment horizontal="left" indent="1"/>
    </xf>
    <xf numFmtId="169" fontId="4" fillId="0" borderId="8" xfId="3" applyNumberFormat="1" applyFont="1" applyFill="1" applyBorder="1" applyAlignment="1" applyProtection="1">
      <alignment horizontal="center"/>
    </xf>
    <xf numFmtId="1" fontId="4" fillId="0" borderId="62" xfId="3" applyNumberFormat="1" applyFont="1" applyFill="1" applyBorder="1" applyAlignment="1" applyProtection="1">
      <alignment horizontal="center"/>
    </xf>
    <xf numFmtId="0" fontId="4" fillId="0" borderId="8" xfId="3" applyFont="1" applyFill="1" applyBorder="1" applyAlignment="1" applyProtection="1">
      <alignment horizontal="center"/>
    </xf>
    <xf numFmtId="0" fontId="4" fillId="0" borderId="62" xfId="3" applyFont="1" applyFill="1" applyBorder="1" applyAlignment="1" applyProtection="1">
      <alignment horizontal="center"/>
    </xf>
    <xf numFmtId="3" fontId="3" fillId="0" borderId="22" xfId="3" applyNumberFormat="1" applyFont="1" applyFill="1" applyBorder="1" applyAlignment="1" applyProtection="1">
      <alignment horizontal="left" vertical="center" wrapText="1"/>
      <protection locked="0"/>
    </xf>
    <xf numFmtId="169" fontId="3" fillId="0" borderId="8" xfId="3" applyNumberFormat="1" applyFont="1" applyFill="1" applyBorder="1" applyAlignment="1" applyProtection="1">
      <alignment horizontal="center"/>
      <protection locked="0"/>
    </xf>
    <xf numFmtId="1" fontId="3" fillId="0" borderId="8" xfId="3" applyNumberFormat="1" applyFont="1" applyFill="1" applyBorder="1" applyAlignment="1" applyProtection="1">
      <alignment horizontal="center"/>
      <protection locked="0"/>
    </xf>
    <xf numFmtId="3" fontId="3" fillId="0" borderId="8" xfId="3" applyNumberFormat="1" applyFont="1" applyFill="1" applyBorder="1" applyAlignment="1" applyProtection="1">
      <alignment horizontal="center"/>
      <protection locked="0"/>
    </xf>
    <xf numFmtId="169"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180" fontId="3" fillId="0" borderId="22" xfId="1" applyNumberFormat="1" applyFont="1" applyFill="1" applyBorder="1" applyAlignment="1" applyProtection="1">
      <alignment horizontal="center"/>
      <protection locked="0"/>
    </xf>
    <xf numFmtId="0" fontId="3" fillId="0" borderId="0" xfId="3" applyFont="1" applyFill="1" applyBorder="1" applyProtection="1"/>
    <xf numFmtId="169" fontId="3" fillId="0" borderId="0" xfId="3" applyNumberFormat="1" applyFont="1" applyFill="1" applyBorder="1" applyProtection="1"/>
    <xf numFmtId="1" fontId="3" fillId="0" borderId="0" xfId="3" applyNumberFormat="1" applyFont="1" applyFill="1" applyBorder="1" applyProtection="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1030432</xdr:colOff>
          <xdr:row>1</xdr:row>
          <xdr:rowOff>103909</xdr:rowOff>
        </xdr:from>
        <xdr:to>
          <xdr:col>0</xdr:col>
          <xdr:colOff>1944832</xdr:colOff>
          <xdr:row>5</xdr:row>
          <xdr:rowOff>122959</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2121477</xdr:colOff>
          <xdr:row>1</xdr:row>
          <xdr:rowOff>103908</xdr:rowOff>
        </xdr:from>
        <xdr:to>
          <xdr:col>1</xdr:col>
          <xdr:colOff>143741</xdr:colOff>
          <xdr:row>5</xdr:row>
          <xdr:rowOff>122958</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294409</xdr:colOff>
          <xdr:row>1</xdr:row>
          <xdr:rowOff>121227</xdr:rowOff>
        </xdr:from>
        <xdr:to>
          <xdr:col>2</xdr:col>
          <xdr:colOff>602672</xdr:colOff>
          <xdr:row>5</xdr:row>
          <xdr:rowOff>140277</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52" t="s">
        <v>473</v>
      </c>
      <c r="J1" s="2153"/>
      <c r="K1" s="2153"/>
      <c r="L1" s="2153"/>
      <c r="M1" s="2153"/>
      <c r="N1" s="2153"/>
      <c r="O1" s="2153"/>
      <c r="P1" s="2153"/>
      <c r="Q1" s="2153"/>
      <c r="R1" s="2153"/>
      <c r="S1" s="2153"/>
    </row>
    <row r="2" spans="1:28" ht="12" customHeight="1" x14ac:dyDescent="0.2">
      <c r="A2" s="202" t="s">
        <v>1963</v>
      </c>
      <c r="D2" s="203"/>
      <c r="I2" s="2154" t="s">
        <v>1154</v>
      </c>
      <c r="J2" s="2153"/>
      <c r="K2" s="2153"/>
      <c r="L2" s="2153"/>
      <c r="M2" s="2153"/>
      <c r="N2" s="2153"/>
      <c r="O2" s="2153"/>
      <c r="P2" s="2153"/>
      <c r="Q2" s="2153"/>
      <c r="R2" s="2153"/>
      <c r="S2" s="2153"/>
    </row>
    <row r="3" spans="1:28" ht="12" customHeight="1" x14ac:dyDescent="0.2">
      <c r="A3" s="1876" t="s">
        <v>1951</v>
      </c>
      <c r="B3" s="1877"/>
      <c r="C3" s="1877"/>
      <c r="D3" s="1878"/>
      <c r="I3" s="2154" t="s">
        <v>55</v>
      </c>
      <c r="J3" s="2153"/>
      <c r="K3" s="2153"/>
      <c r="L3" s="2153"/>
      <c r="M3" s="2153"/>
      <c r="N3" s="2153"/>
      <c r="O3" s="2153"/>
      <c r="P3" s="2153"/>
      <c r="Q3" s="2153"/>
      <c r="R3" s="2153"/>
      <c r="S3" s="2153"/>
    </row>
    <row r="4" spans="1:28" ht="12" customHeight="1" x14ac:dyDescent="0.2">
      <c r="A4" s="192"/>
      <c r="I4" s="2154" t="s">
        <v>616</v>
      </c>
      <c r="J4" s="2153"/>
      <c r="K4" s="2153"/>
      <c r="L4" s="2153"/>
      <c r="M4" s="2153"/>
      <c r="N4" s="2153"/>
      <c r="O4" s="2153"/>
      <c r="P4" s="2153"/>
      <c r="Q4" s="2153"/>
      <c r="R4" s="2153"/>
      <c r="S4" s="2153"/>
    </row>
    <row r="5" spans="1:28" ht="14.1" customHeight="1" x14ac:dyDescent="0.2">
      <c r="B5" s="445" t="s">
        <v>2090</v>
      </c>
      <c r="C5" s="179" t="s">
        <v>1082</v>
      </c>
      <c r="D5" s="364"/>
      <c r="E5" s="364"/>
      <c r="H5" s="193"/>
      <c r="I5" s="2161" t="s">
        <v>787</v>
      </c>
      <c r="J5" s="2106"/>
      <c r="K5" s="2106"/>
      <c r="L5" s="2106"/>
      <c r="M5" s="2106"/>
      <c r="N5" s="2106"/>
      <c r="O5" s="2106"/>
      <c r="P5" s="2106"/>
      <c r="Q5" s="2106"/>
      <c r="R5" s="2106"/>
      <c r="S5" s="2106"/>
    </row>
    <row r="6" spans="1:28" ht="14.1" customHeight="1" x14ac:dyDescent="0.2">
      <c r="B6" s="445"/>
      <c r="C6" s="179" t="s">
        <v>1083</v>
      </c>
      <c r="D6" s="364"/>
      <c r="E6" s="364"/>
      <c r="I6" s="2160" t="s">
        <v>1050</v>
      </c>
      <c r="J6" s="2106"/>
      <c r="K6" s="2106"/>
      <c r="L6" s="2106"/>
      <c r="M6" s="2106"/>
      <c r="N6" s="2106"/>
      <c r="O6" s="2106"/>
      <c r="P6" s="2106"/>
      <c r="Q6" s="2106"/>
      <c r="R6" s="2106"/>
      <c r="S6" s="2106"/>
    </row>
    <row r="7" spans="1:28" ht="12.2" customHeight="1" x14ac:dyDescent="0.2">
      <c r="I7" s="2155">
        <v>42551</v>
      </c>
      <c r="J7" s="2156"/>
      <c r="K7" s="2156"/>
      <c r="L7" s="2156"/>
      <c r="M7" s="2156"/>
      <c r="N7" s="2156"/>
      <c r="O7" s="2156"/>
      <c r="P7" s="2156"/>
      <c r="Q7" s="2156"/>
      <c r="R7" s="2156"/>
      <c r="S7" s="215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7" t="s">
        <v>781</v>
      </c>
      <c r="J9" s="2158"/>
      <c r="K9" s="2158"/>
      <c r="L9" s="2158"/>
      <c r="M9" s="2158"/>
      <c r="N9" s="2158"/>
      <c r="O9" s="2158"/>
      <c r="P9" s="2158"/>
      <c r="Q9" s="2158"/>
      <c r="R9" s="2158"/>
      <c r="S9" s="2159"/>
      <c r="T9" s="2102" t="s">
        <v>629</v>
      </c>
      <c r="U9" s="2103"/>
      <c r="V9" s="2103"/>
      <c r="W9" s="2103"/>
      <c r="X9" s="2103"/>
      <c r="Y9" s="2103"/>
      <c r="Z9" s="2103"/>
      <c r="AA9" s="2104"/>
    </row>
    <row r="10" spans="1:28" ht="13.5" customHeight="1" x14ac:dyDescent="0.2">
      <c r="A10" s="2111" t="s">
        <v>782</v>
      </c>
      <c r="B10" s="2112"/>
      <c r="C10" s="2112"/>
      <c r="D10" s="2112"/>
      <c r="E10" s="2112"/>
      <c r="F10" s="2112"/>
      <c r="G10" s="2112"/>
      <c r="H10" s="2113"/>
      <c r="I10" s="183"/>
      <c r="J10" s="184"/>
      <c r="K10" s="182"/>
      <c r="R10" s="184"/>
      <c r="S10" s="184"/>
      <c r="T10" s="2105"/>
      <c r="U10" s="2106"/>
      <c r="V10" s="2106"/>
      <c r="W10" s="2106"/>
      <c r="X10" s="2106"/>
      <c r="Y10" s="2106"/>
      <c r="Z10" s="2106"/>
      <c r="AA10" s="2107"/>
    </row>
    <row r="11" spans="1:28" ht="14.25" customHeight="1" x14ac:dyDescent="0.2">
      <c r="A11" s="2114" t="s">
        <v>1130</v>
      </c>
      <c r="B11" s="2115"/>
      <c r="C11" s="2115"/>
      <c r="D11" s="2115"/>
      <c r="E11" s="2115"/>
      <c r="F11" s="2115"/>
      <c r="G11" s="2115"/>
      <c r="H11" s="2116"/>
      <c r="I11" s="181"/>
      <c r="J11" s="345"/>
      <c r="K11" s="181"/>
      <c r="O11" s="1761"/>
      <c r="P11" s="380" t="s">
        <v>225</v>
      </c>
      <c r="Q11" s="184"/>
      <c r="R11" s="182"/>
      <c r="S11" s="181"/>
      <c r="T11" s="2108"/>
      <c r="U11" s="2109"/>
      <c r="V11" s="2109"/>
      <c r="W11" s="2109"/>
      <c r="X11" s="2109"/>
      <c r="Y11" s="2109"/>
      <c r="Z11" s="2109"/>
      <c r="AA11" s="2110"/>
    </row>
    <row r="12" spans="1:28" ht="13.5" customHeight="1" x14ac:dyDescent="0.2">
      <c r="A12" s="365" t="s">
        <v>1099</v>
      </c>
      <c r="B12" s="347"/>
      <c r="C12" s="347"/>
      <c r="D12" s="347"/>
      <c r="E12" s="347"/>
      <c r="F12" s="347"/>
      <c r="G12" s="347"/>
      <c r="H12" s="274"/>
      <c r="I12" s="183"/>
      <c r="J12" s="184"/>
      <c r="K12" s="182"/>
      <c r="O12" s="1762" t="s">
        <v>2090</v>
      </c>
      <c r="P12" s="380" t="s">
        <v>226</v>
      </c>
      <c r="Q12" s="345"/>
      <c r="R12" s="184"/>
      <c r="S12" s="184"/>
      <c r="T12" s="365" t="s">
        <v>304</v>
      </c>
      <c r="U12" s="272"/>
      <c r="V12" s="272"/>
      <c r="W12" s="272"/>
      <c r="X12" s="272"/>
      <c r="Y12" s="200"/>
      <c r="Z12" s="200"/>
      <c r="AA12" s="201"/>
    </row>
    <row r="13" spans="1:28" ht="13.5" customHeight="1" x14ac:dyDescent="0.2">
      <c r="A13" s="2122">
        <v>5016203017</v>
      </c>
      <c r="B13" s="2123"/>
      <c r="C13" s="2123"/>
      <c r="D13" s="2123"/>
      <c r="E13" s="2123"/>
      <c r="F13" s="2123"/>
      <c r="G13" s="2123"/>
      <c r="H13" s="2124"/>
      <c r="I13" s="185"/>
      <c r="J13" s="184"/>
      <c r="K13" s="182"/>
      <c r="L13" s="184"/>
      <c r="M13" s="184"/>
      <c r="N13" s="184"/>
      <c r="O13" s="184"/>
      <c r="P13" s="184"/>
      <c r="Q13" s="184"/>
      <c r="R13" s="184"/>
      <c r="S13" s="184"/>
      <c r="T13" s="2127" t="s">
        <v>2094</v>
      </c>
      <c r="U13" s="2128"/>
      <c r="V13" s="2128"/>
      <c r="W13" s="2128"/>
      <c r="X13" s="2128"/>
      <c r="Y13" s="2129"/>
      <c r="Z13" s="2129"/>
      <c r="AA13" s="2130"/>
    </row>
    <row r="14" spans="1:28" ht="14.1" customHeight="1" x14ac:dyDescent="0.2">
      <c r="A14" s="365" t="s">
        <v>828</v>
      </c>
      <c r="B14" s="347"/>
      <c r="C14" s="347"/>
      <c r="D14" s="347"/>
      <c r="E14" s="347"/>
      <c r="F14" s="347"/>
      <c r="G14" s="347"/>
      <c r="H14" s="274"/>
      <c r="I14" s="663"/>
      <c r="S14" s="203"/>
      <c r="T14" s="365" t="s">
        <v>1642</v>
      </c>
      <c r="U14" s="272"/>
      <c r="V14" s="272"/>
      <c r="W14" s="272"/>
      <c r="X14" s="272"/>
      <c r="Y14" s="200"/>
      <c r="Z14" s="200"/>
      <c r="AA14" s="201"/>
    </row>
    <row r="15" spans="1:28" ht="13.5" customHeight="1" x14ac:dyDescent="0.2">
      <c r="A15" s="2120" t="s">
        <v>2091</v>
      </c>
      <c r="B15" s="2125"/>
      <c r="C15" s="2125"/>
      <c r="D15" s="2125"/>
      <c r="E15" s="2125"/>
      <c r="F15" s="2125"/>
      <c r="G15" s="2125"/>
      <c r="H15" s="2126"/>
      <c r="T15" s="2092" t="s">
        <v>2095</v>
      </c>
      <c r="U15" s="2093"/>
      <c r="V15" s="2093"/>
      <c r="W15" s="2093"/>
      <c r="X15" s="2093"/>
      <c r="Y15" s="2131"/>
      <c r="Z15" s="2131"/>
      <c r="AA15" s="2132"/>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87" t="s">
        <v>2174</v>
      </c>
      <c r="B17" s="2150"/>
      <c r="C17" s="2150"/>
      <c r="D17" s="2150"/>
      <c r="E17" s="2150"/>
      <c r="F17" s="2150"/>
      <c r="G17" s="2150"/>
      <c r="H17" s="2151"/>
      <c r="T17" s="2137" t="s">
        <v>2096</v>
      </c>
      <c r="U17" s="2138"/>
      <c r="V17" s="2138"/>
      <c r="W17" s="2138"/>
      <c r="X17" s="2138"/>
      <c r="Y17" s="2138"/>
      <c r="Z17" s="2138"/>
      <c r="AA17" s="2139"/>
    </row>
    <row r="18" spans="1:27" ht="13.5" customHeight="1" x14ac:dyDescent="0.2">
      <c r="A18" s="365" t="s">
        <v>626</v>
      </c>
      <c r="B18" s="347"/>
      <c r="C18" s="343"/>
      <c r="D18" s="347"/>
      <c r="E18" s="347"/>
      <c r="F18" s="347"/>
      <c r="G18" s="347"/>
      <c r="H18" s="277"/>
      <c r="I18" s="2147" t="s">
        <v>783</v>
      </c>
      <c r="J18" s="2148"/>
      <c r="K18" s="2148"/>
      <c r="L18" s="2148"/>
      <c r="M18" s="2148"/>
      <c r="N18" s="2148"/>
      <c r="O18" s="2148"/>
      <c r="P18" s="2148"/>
      <c r="Q18" s="2148"/>
      <c r="R18" s="2148"/>
      <c r="S18" s="2149"/>
      <c r="T18" s="365" t="s">
        <v>826</v>
      </c>
      <c r="U18" s="272"/>
      <c r="V18" s="343"/>
      <c r="W18" s="271"/>
      <c r="X18" s="365" t="s">
        <v>305</v>
      </c>
      <c r="Y18" s="352"/>
      <c r="Z18" s="1974" t="s">
        <v>784</v>
      </c>
      <c r="AA18" s="201"/>
    </row>
    <row r="19" spans="1:27" ht="13.5" customHeight="1" x14ac:dyDescent="0.2">
      <c r="A19" s="2120" t="s">
        <v>2092</v>
      </c>
      <c r="B19" s="2121"/>
      <c r="C19" s="2121"/>
      <c r="D19" s="2121"/>
      <c r="E19" s="2121"/>
      <c r="F19" s="2121"/>
      <c r="G19" s="2121"/>
      <c r="H19" s="2119"/>
      <c r="I19" s="184"/>
      <c r="J19" s="379"/>
      <c r="K19" s="195"/>
      <c r="L19" s="193"/>
      <c r="M19" s="659" t="s">
        <v>359</v>
      </c>
      <c r="P19" s="181"/>
      <c r="Q19" s="181"/>
      <c r="R19" s="181"/>
      <c r="S19" s="185"/>
      <c r="T19" s="2120" t="s">
        <v>2097</v>
      </c>
      <c r="U19" s="2118"/>
      <c r="V19" s="2118"/>
      <c r="W19" s="2119"/>
      <c r="X19" s="2135" t="s">
        <v>2028</v>
      </c>
      <c r="Y19" s="2136"/>
      <c r="Z19" s="2133">
        <v>60606</v>
      </c>
      <c r="AA19" s="2134"/>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75" t="s">
        <v>1101</v>
      </c>
      <c r="Z20" s="200"/>
      <c r="AA20" s="201"/>
    </row>
    <row r="21" spans="1:27" ht="13.5" customHeight="1" x14ac:dyDescent="0.2">
      <c r="A21" s="2117" t="s">
        <v>2093</v>
      </c>
      <c r="B21" s="2118"/>
      <c r="C21" s="2118"/>
      <c r="D21" s="2118"/>
      <c r="E21" s="2118"/>
      <c r="F21" s="2118"/>
      <c r="G21" s="2118"/>
      <c r="H21" s="2119"/>
      <c r="I21" s="2143" t="s">
        <v>785</v>
      </c>
      <c r="J21" s="2106"/>
      <c r="K21" s="2106"/>
      <c r="L21" s="2106"/>
      <c r="M21" s="2106"/>
      <c r="N21" s="2106"/>
      <c r="O21" s="2106"/>
      <c r="P21" s="2106"/>
      <c r="Q21" s="2106"/>
      <c r="R21" s="2106"/>
      <c r="S21" s="2107"/>
      <c r="T21" s="2087" t="s">
        <v>2098</v>
      </c>
      <c r="U21" s="2088"/>
      <c r="V21" s="2088"/>
      <c r="W21" s="2088"/>
      <c r="X21" s="2101" t="s">
        <v>2099</v>
      </c>
      <c r="Y21" s="2099"/>
      <c r="Z21" s="2099"/>
      <c r="AA21" s="2100"/>
    </row>
    <row r="22" spans="1:27" ht="13.5" customHeight="1" x14ac:dyDescent="0.2">
      <c r="A22" s="367" t="s">
        <v>627</v>
      </c>
      <c r="B22" s="280"/>
      <c r="C22" s="280"/>
      <c r="D22" s="280"/>
      <c r="E22" s="280"/>
      <c r="F22" s="280"/>
      <c r="G22" s="280"/>
      <c r="H22" s="281"/>
      <c r="I22" s="2144" t="s">
        <v>1803</v>
      </c>
      <c r="J22" s="2145"/>
      <c r="K22" s="2145"/>
      <c r="L22" s="2145"/>
      <c r="M22" s="2145"/>
      <c r="N22" s="2145"/>
      <c r="O22" s="2145"/>
      <c r="P22" s="2145"/>
      <c r="Q22" s="2145"/>
      <c r="R22" s="2145"/>
      <c r="S22" s="2146"/>
      <c r="T22" s="365" t="s">
        <v>2024</v>
      </c>
      <c r="U22" s="272"/>
      <c r="V22" s="343"/>
      <c r="W22" s="272"/>
      <c r="X22" s="1975" t="s">
        <v>1630</v>
      </c>
      <c r="Z22" s="200"/>
      <c r="AA22" s="201"/>
    </row>
    <row r="23" spans="1:27" ht="13.5" customHeight="1" x14ac:dyDescent="0.2">
      <c r="A23" s="2140" t="s">
        <v>2102</v>
      </c>
      <c r="B23" s="2141"/>
      <c r="C23" s="2141"/>
      <c r="D23" s="2141"/>
      <c r="E23" s="2141"/>
      <c r="F23" s="2141"/>
      <c r="G23" s="2141"/>
      <c r="H23" s="2142"/>
      <c r="T23" s="2087" t="s">
        <v>2100</v>
      </c>
      <c r="U23" s="2088"/>
      <c r="V23" s="2088"/>
      <c r="W23" s="2088"/>
      <c r="X23" s="2098"/>
      <c r="Y23" s="2099"/>
      <c r="Z23" s="2099"/>
      <c r="AA23" s="2100"/>
    </row>
    <row r="24" spans="1:27" ht="14.1" customHeight="1" x14ac:dyDescent="0.2">
      <c r="A24" s="368" t="s">
        <v>784</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117">
        <v>60093</v>
      </c>
      <c r="B25" s="2118"/>
      <c r="C25" s="2118"/>
      <c r="D25" s="2118"/>
      <c r="E25" s="2118"/>
      <c r="F25" s="2118"/>
      <c r="G25" s="2118"/>
      <c r="H25" s="2119"/>
      <c r="I25" s="660"/>
      <c r="J25" s="204"/>
      <c r="K25" s="204"/>
      <c r="L25" s="204"/>
      <c r="M25" s="204"/>
      <c r="N25" s="204"/>
      <c r="O25" s="204"/>
      <c r="P25" s="204"/>
      <c r="Q25" s="204"/>
      <c r="R25" s="204"/>
      <c r="S25" s="205"/>
      <c r="T25" s="2084" t="s">
        <v>2101</v>
      </c>
      <c r="U25" s="2085"/>
      <c r="V25" s="2085"/>
      <c r="W25" s="2085"/>
      <c r="X25" s="2085"/>
      <c r="Y25" s="2085"/>
      <c r="Z25" s="2085"/>
      <c r="AA25" s="208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172" t="s">
        <v>2002</v>
      </c>
      <c r="J27" s="2148"/>
      <c r="K27" s="2148"/>
      <c r="L27" s="2148"/>
      <c r="M27" s="2148"/>
      <c r="N27" s="2148"/>
      <c r="O27" s="2148"/>
      <c r="P27" s="2148"/>
      <c r="Q27" s="2148"/>
      <c r="R27" s="2148"/>
      <c r="S27" s="2149"/>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c r="C29" s="673" t="s">
        <v>980</v>
      </c>
      <c r="D29" s="661"/>
      <c r="E29" s="1092" t="s">
        <v>2103</v>
      </c>
      <c r="F29" s="1565" t="s">
        <v>1628</v>
      </c>
      <c r="G29" s="661"/>
      <c r="I29" s="275"/>
      <c r="J29" s="1761" t="s">
        <v>2090</v>
      </c>
      <c r="K29" s="182" t="s">
        <v>674</v>
      </c>
      <c r="L29" s="392"/>
      <c r="M29" s="195" t="s">
        <v>106</v>
      </c>
      <c r="N29" s="186" t="s">
        <v>2034</v>
      </c>
      <c r="O29" s="186"/>
      <c r="P29" s="186"/>
      <c r="Q29" s="186"/>
      <c r="R29" s="186"/>
      <c r="S29" s="672"/>
      <c r="T29" s="56"/>
      <c r="U29" s="56"/>
      <c r="V29" s="56"/>
      <c r="W29" s="56"/>
      <c r="X29" s="56"/>
      <c r="Y29" s="56"/>
      <c r="Z29" s="56"/>
      <c r="AA29" s="1088"/>
    </row>
    <row r="30" spans="1:27" ht="13.5" customHeight="1" x14ac:dyDescent="0.2">
      <c r="A30" s="1802"/>
      <c r="B30" s="1092"/>
      <c r="C30" s="673" t="s">
        <v>1384</v>
      </c>
      <c r="D30" s="182"/>
      <c r="E30" s="182"/>
      <c r="F30" s="1280"/>
      <c r="G30" s="661"/>
      <c r="H30" s="661"/>
      <c r="I30" s="275"/>
      <c r="J30" s="1761" t="s">
        <v>2090</v>
      </c>
      <c r="K30" s="182" t="s">
        <v>674</v>
      </c>
      <c r="L30" s="392"/>
      <c r="M30" s="195" t="s">
        <v>106</v>
      </c>
      <c r="N30" s="186" t="s">
        <v>2003</v>
      </c>
      <c r="O30" s="186"/>
      <c r="P30" s="186"/>
      <c r="Q30" s="186"/>
      <c r="R30" s="186"/>
      <c r="S30" s="276"/>
      <c r="T30" s="56"/>
      <c r="U30" s="56"/>
      <c r="V30" s="56"/>
      <c r="W30" s="56"/>
      <c r="X30" s="56"/>
      <c r="Y30" s="56"/>
      <c r="Z30" s="56"/>
      <c r="AA30" s="203"/>
    </row>
    <row r="31" spans="1:27" ht="13.5" customHeight="1" x14ac:dyDescent="0.2">
      <c r="A31" s="1802"/>
      <c r="B31" s="1092"/>
      <c r="C31" s="673" t="s">
        <v>1385</v>
      </c>
      <c r="D31" s="182"/>
      <c r="E31" s="182"/>
      <c r="F31" s="182"/>
      <c r="G31" s="182"/>
      <c r="H31" s="182"/>
      <c r="I31" s="275"/>
      <c r="J31" s="392"/>
      <c r="K31" s="195" t="s">
        <v>1052</v>
      </c>
      <c r="L31" s="1761" t="s">
        <v>2090</v>
      </c>
      <c r="M31" s="195" t="s">
        <v>106</v>
      </c>
      <c r="N31" s="186" t="s">
        <v>1787</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21"/>
      <c r="Q35" s="2118"/>
      <c r="R35" s="2118"/>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87" t="s">
        <v>2104</v>
      </c>
      <c r="B38" s="2150"/>
      <c r="C38" s="2150"/>
      <c r="D38" s="2150"/>
      <c r="E38" s="2150"/>
      <c r="F38" s="2118"/>
      <c r="G38" s="2118"/>
      <c r="H38" s="2119"/>
      <c r="I38" s="2166"/>
      <c r="J38" s="2093"/>
      <c r="K38" s="2093"/>
      <c r="L38" s="2093"/>
      <c r="M38" s="2093"/>
      <c r="N38" s="2093"/>
      <c r="O38" s="2093"/>
      <c r="P38" s="2090"/>
      <c r="Q38" s="2090"/>
      <c r="R38" s="2090"/>
      <c r="S38" s="2091"/>
      <c r="T38" s="2092"/>
      <c r="U38" s="2093"/>
      <c r="V38" s="2093"/>
      <c r="W38" s="2093"/>
      <c r="X38" s="2090"/>
      <c r="Y38" s="2090"/>
      <c r="Z38" s="2090"/>
      <c r="AA38" s="2091"/>
    </row>
    <row r="39" spans="1:27" ht="12" customHeight="1" x14ac:dyDescent="0.2">
      <c r="A39" s="2170" t="s">
        <v>627</v>
      </c>
      <c r="B39" s="2171"/>
      <c r="C39" s="343"/>
      <c r="D39" s="340"/>
      <c r="E39" s="340"/>
      <c r="F39" s="350"/>
      <c r="G39" s="340"/>
      <c r="H39" s="277"/>
      <c r="I39" s="2170" t="s">
        <v>627</v>
      </c>
      <c r="J39" s="2171"/>
      <c r="K39" s="2171"/>
      <c r="L39" s="2171"/>
      <c r="M39" s="2171"/>
      <c r="N39" s="337"/>
      <c r="O39" s="343"/>
      <c r="P39" s="343"/>
      <c r="Q39" s="349"/>
      <c r="R39" s="343"/>
      <c r="S39" s="277"/>
      <c r="T39" s="343" t="s">
        <v>627</v>
      </c>
      <c r="U39" s="272"/>
      <c r="V39" s="343"/>
      <c r="W39" s="271"/>
      <c r="X39" s="349"/>
      <c r="Y39" s="200"/>
      <c r="Z39" s="200"/>
      <c r="AA39" s="201"/>
    </row>
    <row r="40" spans="1:27" ht="13.5" customHeight="1" x14ac:dyDescent="0.2">
      <c r="A40" s="2173" t="s">
        <v>2105</v>
      </c>
      <c r="B40" s="2174"/>
      <c r="C40" s="2175"/>
      <c r="D40" s="2175"/>
      <c r="E40" s="2175"/>
      <c r="F40" s="2176"/>
      <c r="G40" s="2176"/>
      <c r="H40" s="2177"/>
      <c r="I40" s="2094"/>
      <c r="J40" s="2096"/>
      <c r="K40" s="2096"/>
      <c r="L40" s="2096"/>
      <c r="M40" s="2096"/>
      <c r="N40" s="2096"/>
      <c r="O40" s="2096"/>
      <c r="P40" s="2096"/>
      <c r="Q40" s="2096"/>
      <c r="R40" s="2096"/>
      <c r="S40" s="2097"/>
      <c r="T40" s="2094"/>
      <c r="U40" s="2095"/>
      <c r="V40" s="2096"/>
      <c r="W40" s="2096"/>
      <c r="X40" s="2096"/>
      <c r="Y40" s="2096"/>
      <c r="Z40" s="2096"/>
      <c r="AA40" s="2097"/>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20" t="s">
        <v>2106</v>
      </c>
      <c r="B42" s="2118"/>
      <c r="C42" s="2119"/>
      <c r="D42" s="2135" t="s">
        <v>2107</v>
      </c>
      <c r="E42" s="2118"/>
      <c r="F42" s="2118"/>
      <c r="G42" s="2118"/>
      <c r="H42" s="2119"/>
      <c r="I42" s="2092"/>
      <c r="J42" s="2090"/>
      <c r="K42" s="2090"/>
      <c r="L42" s="2090"/>
      <c r="M42" s="2090"/>
      <c r="N42" s="2090"/>
      <c r="O42" s="2091"/>
      <c r="P42" s="2089"/>
      <c r="Q42" s="2090"/>
      <c r="R42" s="2090"/>
      <c r="S42" s="2091"/>
      <c r="T42" s="2092"/>
      <c r="U42" s="2090"/>
      <c r="V42" s="2090"/>
      <c r="W42" s="2091"/>
      <c r="X42" s="2089"/>
      <c r="Y42" s="2090"/>
      <c r="Z42" s="2090"/>
      <c r="AA42" s="2091"/>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67"/>
      <c r="B44" s="2168"/>
      <c r="C44" s="2168"/>
      <c r="D44" s="2168"/>
      <c r="E44" s="2168"/>
      <c r="F44" s="2168"/>
      <c r="G44" s="2168"/>
      <c r="H44" s="2169"/>
      <c r="I44" s="2162"/>
      <c r="J44" s="2164"/>
      <c r="K44" s="2164"/>
      <c r="L44" s="2164"/>
      <c r="M44" s="2164"/>
      <c r="N44" s="2164"/>
      <c r="O44" s="2164"/>
      <c r="P44" s="2164"/>
      <c r="Q44" s="2164"/>
      <c r="R44" s="2164"/>
      <c r="S44" s="2165"/>
      <c r="T44" s="2162"/>
      <c r="U44" s="2163"/>
      <c r="V44" s="2163"/>
      <c r="W44" s="2163"/>
      <c r="X44" s="2163"/>
      <c r="Y44" s="2163"/>
      <c r="Z44" s="2164"/>
      <c r="AA44" s="2165"/>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8" t="s">
        <v>1294</v>
      </c>
      <c r="C30" s="216" t="s">
        <v>1389</v>
      </c>
      <c r="D30" s="605" t="s">
        <v>43</v>
      </c>
      <c r="E30" s="1722" t="s">
        <v>1159</v>
      </c>
    </row>
    <row r="31" spans="1:5" x14ac:dyDescent="0.2">
      <c r="A31" s="1627" t="s">
        <v>2031</v>
      </c>
      <c r="C31" s="216" t="s">
        <v>1389</v>
      </c>
      <c r="D31" s="604"/>
      <c r="E31" s="606"/>
    </row>
    <row r="32" spans="1:5" x14ac:dyDescent="0.2">
      <c r="B32" s="604" t="s">
        <v>1295</v>
      </c>
      <c r="C32" s="216" t="s">
        <v>1389</v>
      </c>
      <c r="D32" s="605" t="s">
        <v>2032</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2033</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81" t="s">
        <v>1388</v>
      </c>
      <c r="B2" s="2182"/>
      <c r="C2" s="2182"/>
      <c r="D2" s="2182"/>
      <c r="E2" s="2182"/>
      <c r="F2" s="2182"/>
      <c r="G2" s="2182"/>
      <c r="H2" s="2182"/>
      <c r="I2" s="2182"/>
    </row>
    <row r="3" spans="1:9" s="33" customFormat="1" ht="6" customHeight="1" x14ac:dyDescent="0.2">
      <c r="A3" s="52"/>
      <c r="B3" s="52"/>
      <c r="C3" s="621"/>
      <c r="D3" s="717"/>
      <c r="E3" s="404"/>
    </row>
    <row r="4" spans="1:9" x14ac:dyDescent="0.2">
      <c r="A4" s="7"/>
      <c r="B4" s="399"/>
      <c r="C4" s="2188" t="s">
        <v>496</v>
      </c>
      <c r="D4" s="2189"/>
      <c r="E4" s="2189"/>
      <c r="F4" s="2189"/>
      <c r="G4" s="2189"/>
      <c r="H4" s="2189"/>
    </row>
    <row r="5" spans="1:9" x14ac:dyDescent="0.2">
      <c r="A5" s="7"/>
      <c r="B5" s="332"/>
      <c r="C5" s="1759"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1854</v>
      </c>
    </row>
    <row r="17" spans="1:4" s="33" customFormat="1" ht="6" customHeight="1" x14ac:dyDescent="0.2">
      <c r="A17" s="30"/>
      <c r="B17" s="36"/>
      <c r="C17" s="620"/>
      <c r="D17" s="1011"/>
    </row>
    <row r="18" spans="1:4" s="33" customFormat="1" x14ac:dyDescent="0.2">
      <c r="A18" s="30"/>
      <c r="B18" s="678"/>
      <c r="C18" s="620">
        <v>7</v>
      </c>
      <c r="D18" s="291" t="s">
        <v>1853</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58" t="s">
        <v>2000</v>
      </c>
    </row>
    <row r="30" spans="1:4" s="33" customFormat="1" x14ac:dyDescent="0.2">
      <c r="A30" s="30"/>
      <c r="B30" s="1756"/>
      <c r="C30" s="620"/>
      <c r="D30" s="1625" t="s">
        <v>2001</v>
      </c>
    </row>
    <row r="31" spans="1:4" s="33" customFormat="1" x14ac:dyDescent="0.2">
      <c r="A31" s="30"/>
      <c r="B31" s="1756"/>
      <c r="C31" s="620"/>
      <c r="D31" s="1757" t="s">
        <v>1852</v>
      </c>
    </row>
    <row r="32" spans="1:4" s="33" customFormat="1" ht="8.25" customHeight="1" x14ac:dyDescent="0.2">
      <c r="A32" s="30"/>
      <c r="B32" s="36"/>
      <c r="C32" s="620"/>
      <c r="D32" s="454"/>
    </row>
    <row r="33" spans="1:9" s="33" customFormat="1" x14ac:dyDescent="0.2">
      <c r="A33" s="2183" t="s">
        <v>2035</v>
      </c>
      <c r="B33" s="2184"/>
      <c r="C33" s="2184"/>
      <c r="D33" s="2184"/>
      <c r="E33" s="2185"/>
      <c r="F33" s="2185"/>
      <c r="G33" s="2185"/>
      <c r="H33" s="2185"/>
      <c r="I33" s="2185"/>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83" t="s">
        <v>357</v>
      </c>
      <c r="B45" s="2186"/>
      <c r="C45" s="2186"/>
      <c r="D45" s="2186"/>
      <c r="E45" s="2187"/>
      <c r="F45" s="2187"/>
      <c r="G45" s="2187"/>
      <c r="H45" s="2187"/>
      <c r="I45" s="2187"/>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57" t="s">
        <v>2090</v>
      </c>
      <c r="C51" s="627">
        <v>22</v>
      </c>
      <c r="D51" s="390" t="s">
        <v>1862</v>
      </c>
      <c r="E51" s="27"/>
      <c r="F51" s="1609"/>
      <c r="G51" s="1784" t="s">
        <v>1861</v>
      </c>
      <c r="H51" s="2033">
        <v>34700</v>
      </c>
      <c r="I51" s="9" t="s">
        <v>1911</v>
      </c>
    </row>
    <row r="52" spans="1:9" s="33" customFormat="1" x14ac:dyDescent="0.2">
      <c r="A52" s="30"/>
      <c r="B52" s="679"/>
      <c r="C52" s="627">
        <v>23</v>
      </c>
      <c r="D52" s="403" t="s">
        <v>1683</v>
      </c>
      <c r="E52" s="27"/>
      <c r="F52" s="1609"/>
    </row>
    <row r="53" spans="1:9" s="33" customFormat="1" x14ac:dyDescent="0.2">
      <c r="A53" s="1035"/>
      <c r="B53" s="1564"/>
      <c r="C53" s="1564"/>
      <c r="D53" s="291"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90"/>
      <c r="C55" s="2191"/>
      <c r="D55" s="2191"/>
      <c r="E55" s="2191"/>
      <c r="F55" s="2191"/>
      <c r="G55" s="2191"/>
      <c r="H55" s="2192"/>
      <c r="I55" s="3"/>
    </row>
    <row r="56" spans="1:9" s="33" customFormat="1" x14ac:dyDescent="0.2">
      <c r="A56" s="1793"/>
      <c r="B56" s="2193"/>
      <c r="C56" s="2194"/>
      <c r="D56" s="2194"/>
      <c r="E56" s="2194"/>
      <c r="F56" s="2194"/>
      <c r="G56" s="2194"/>
      <c r="H56" s="2195"/>
      <c r="I56" s="3"/>
    </row>
    <row r="57" spans="1:9" s="33" customFormat="1" x14ac:dyDescent="0.2">
      <c r="A57" s="1793"/>
      <c r="B57" s="2193"/>
      <c r="C57" s="2194"/>
      <c r="D57" s="2194"/>
      <c r="E57" s="2194"/>
      <c r="F57" s="2194"/>
      <c r="G57" s="2194"/>
      <c r="H57" s="2195"/>
      <c r="I57" s="3"/>
    </row>
    <row r="58" spans="1:9" s="33" customFormat="1" x14ac:dyDescent="0.2">
      <c r="A58" s="1793"/>
      <c r="B58" s="2193"/>
      <c r="C58" s="2194"/>
      <c r="D58" s="2194"/>
      <c r="E58" s="2194"/>
      <c r="F58" s="2194"/>
      <c r="G58" s="2194"/>
      <c r="H58" s="2195"/>
      <c r="I58" s="3"/>
    </row>
    <row r="59" spans="1:9" s="33" customFormat="1" x14ac:dyDescent="0.2">
      <c r="A59" s="1793"/>
      <c r="B59" s="2193"/>
      <c r="C59" s="2194"/>
      <c r="D59" s="2194"/>
      <c r="E59" s="2194"/>
      <c r="F59" s="2194"/>
      <c r="G59" s="2194"/>
      <c r="H59" s="2195"/>
      <c r="I59" s="3"/>
    </row>
    <row r="60" spans="1:9" s="33" customFormat="1" x14ac:dyDescent="0.2">
      <c r="A60" s="1793"/>
      <c r="B60" s="2193"/>
      <c r="C60" s="2194"/>
      <c r="D60" s="2194"/>
      <c r="E60" s="2194"/>
      <c r="F60" s="2194"/>
      <c r="G60" s="2194"/>
      <c r="H60" s="2195"/>
      <c r="I60" s="3"/>
    </row>
    <row r="61" spans="1:9" s="33" customFormat="1" x14ac:dyDescent="0.2">
      <c r="A61" s="1793"/>
      <c r="B61" s="2193"/>
      <c r="C61" s="2194"/>
      <c r="D61" s="2194"/>
      <c r="E61" s="2194"/>
      <c r="F61" s="2194"/>
      <c r="G61" s="2194"/>
      <c r="H61" s="2195"/>
      <c r="I61" s="3"/>
    </row>
    <row r="62" spans="1:9" s="33" customFormat="1" x14ac:dyDescent="0.2">
      <c r="A62" s="1793"/>
      <c r="B62" s="2193"/>
      <c r="C62" s="2194"/>
      <c r="D62" s="2194"/>
      <c r="E62" s="2194"/>
      <c r="F62" s="2194"/>
      <c r="G62" s="2194"/>
      <c r="H62" s="2195"/>
      <c r="I62" s="3"/>
    </row>
    <row r="63" spans="1:9" s="33" customFormat="1" x14ac:dyDescent="0.2">
      <c r="A63" s="1793"/>
      <c r="B63" s="2193"/>
      <c r="C63" s="2194"/>
      <c r="D63" s="2194"/>
      <c r="E63" s="2194"/>
      <c r="F63" s="2194"/>
      <c r="G63" s="2194"/>
      <c r="H63" s="2195"/>
      <c r="I63" s="3"/>
    </row>
    <row r="64" spans="1:9" s="33" customFormat="1" x14ac:dyDescent="0.2">
      <c r="A64" s="1793"/>
      <c r="B64" s="2193"/>
      <c r="C64" s="2194"/>
      <c r="D64" s="2194"/>
      <c r="E64" s="2194"/>
      <c r="F64" s="2194"/>
      <c r="G64" s="2194"/>
      <c r="H64" s="2195"/>
      <c r="I64" s="3"/>
    </row>
    <row r="65" spans="1:9" s="33" customFormat="1" ht="9" customHeight="1" x14ac:dyDescent="0.2">
      <c r="A65" s="1794"/>
      <c r="B65" s="2196"/>
      <c r="C65" s="2197"/>
      <c r="D65" s="2197"/>
      <c r="E65" s="2197"/>
      <c r="F65" s="2197"/>
      <c r="G65" s="2197"/>
      <c r="H65" s="219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83" t="s">
        <v>1636</v>
      </c>
      <c r="B68" s="2186"/>
      <c r="C68" s="2186"/>
      <c r="D68" s="2186"/>
      <c r="E68" s="2187"/>
      <c r="F68" s="2187"/>
      <c r="G68" s="2187"/>
      <c r="H68" s="2187"/>
      <c r="I68" s="2187"/>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1998</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90" t="s">
        <v>1643</v>
      </c>
      <c r="G75" s="1281" t="s">
        <v>1633</v>
      </c>
      <c r="H75" s="1600">
        <v>42613</v>
      </c>
    </row>
    <row r="76" spans="1:9" s="33" customFormat="1" ht="6" customHeight="1" x14ac:dyDescent="0.2">
      <c r="A76" s="30"/>
      <c r="B76" s="1611"/>
      <c r="C76" s="627"/>
      <c r="D76" s="390"/>
      <c r="E76" s="27"/>
      <c r="F76" s="1609"/>
    </row>
    <row r="77" spans="1:9" s="33" customFormat="1" x14ac:dyDescent="0.2">
      <c r="A77" s="30"/>
      <c r="B77" s="1611"/>
      <c r="C77" s="627">
        <v>25</v>
      </c>
      <c r="D77" s="390" t="s">
        <v>1644</v>
      </c>
      <c r="E77" s="27"/>
      <c r="F77" s="1609"/>
      <c r="H77" s="157"/>
    </row>
    <row r="78" spans="1:9" s="33" customFormat="1" x14ac:dyDescent="0.2">
      <c r="A78" s="30"/>
      <c r="B78" s="1611"/>
      <c r="C78" s="627"/>
      <c r="D78" s="390" t="s">
        <v>1650</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202" t="s">
        <v>1632</v>
      </c>
      <c r="B81" s="2202"/>
      <c r="C81" s="2202"/>
      <c r="D81" s="2203"/>
      <c r="E81" s="1613" t="s">
        <v>1677</v>
      </c>
      <c r="F81" s="1613" t="s">
        <v>1678</v>
      </c>
      <c r="G81" s="1613" t="s">
        <v>1679</v>
      </c>
      <c r="H81" s="1613" t="s">
        <v>1680</v>
      </c>
      <c r="I81" s="1613" t="s">
        <v>1681</v>
      </c>
      <c r="J81" s="1614" t="s">
        <v>163</v>
      </c>
    </row>
    <row r="82" spans="1:10" s="33" customFormat="1" ht="13.5" customHeight="1" thickTop="1" x14ac:dyDescent="0.2">
      <c r="A82" s="1780" t="s">
        <v>1834</v>
      </c>
      <c r="B82" s="1781"/>
      <c r="C82" s="1782"/>
      <c r="D82" s="1783"/>
      <c r="E82" s="1727"/>
      <c r="F82" s="1727"/>
      <c r="G82" s="1727"/>
      <c r="H82" s="1727"/>
      <c r="I82" s="1727"/>
      <c r="J82" s="1724"/>
    </row>
    <row r="83" spans="1:10" s="33" customFormat="1" ht="13.5" customHeight="1" x14ac:dyDescent="0.2">
      <c r="A83" s="1763" t="s">
        <v>1859</v>
      </c>
      <c r="B83" s="1777"/>
      <c r="C83" s="1778"/>
      <c r="D83" s="1779"/>
      <c r="E83" s="1776">
        <v>249096</v>
      </c>
      <c r="F83" s="1725"/>
      <c r="G83" s="1725">
        <v>159218</v>
      </c>
      <c r="H83" s="1725">
        <v>39690</v>
      </c>
      <c r="I83" s="1725">
        <v>121821</v>
      </c>
      <c r="J83" s="1754">
        <f>SUM(E83:I83)</f>
        <v>569825</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1860</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569825</v>
      </c>
    </row>
    <row r="89" spans="1:10" s="33" customFormat="1" x14ac:dyDescent="0.2">
      <c r="A89" s="30"/>
      <c r="B89" s="1611"/>
      <c r="C89" s="627"/>
      <c r="E89" s="1281"/>
      <c r="F89" s="1618"/>
      <c r="H89" s="334"/>
    </row>
    <row r="90" spans="1:10" s="33" customFormat="1" x14ac:dyDescent="0.2">
      <c r="A90" s="30"/>
      <c r="B90" s="390" t="s">
        <v>1682</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99"/>
      <c r="C100" s="2200"/>
      <c r="D100" s="2200"/>
      <c r="E100" s="2200"/>
      <c r="F100" s="2200"/>
      <c r="G100" s="2200"/>
      <c r="H100" s="2201"/>
      <c r="I100" s="1535"/>
    </row>
    <row r="101" spans="1:9" s="33" customFormat="1" ht="11.25" customHeight="1" x14ac:dyDescent="0.2">
      <c r="A101" s="1578"/>
      <c r="B101" s="2178"/>
      <c r="C101" s="2179"/>
      <c r="D101" s="2179"/>
      <c r="E101" s="2179"/>
      <c r="F101" s="2179"/>
      <c r="G101" s="2179"/>
      <c r="H101" s="2180"/>
      <c r="I101" s="1535"/>
    </row>
    <row r="102" spans="1:9" s="33" customFormat="1" ht="11.25" customHeight="1" x14ac:dyDescent="0.2">
      <c r="A102" s="1578"/>
      <c r="B102" s="2178"/>
      <c r="C102" s="2179"/>
      <c r="D102" s="2179"/>
      <c r="E102" s="2179"/>
      <c r="F102" s="2179"/>
      <c r="G102" s="2179"/>
      <c r="H102" s="2180"/>
      <c r="I102" s="1535" t="s">
        <v>2089</v>
      </c>
    </row>
    <row r="103" spans="1:9" s="33" customFormat="1" x14ac:dyDescent="0.2">
      <c r="A103" s="1578"/>
      <c r="B103" s="2178"/>
      <c r="C103" s="2179"/>
      <c r="D103" s="2179"/>
      <c r="E103" s="2179"/>
      <c r="F103" s="2179"/>
      <c r="G103" s="2179"/>
      <c r="H103" s="2180"/>
      <c r="I103" s="1535"/>
    </row>
    <row r="104" spans="1:9" s="33" customFormat="1" ht="11.25" customHeight="1" x14ac:dyDescent="0.2">
      <c r="A104" s="1578"/>
      <c r="B104" s="2178"/>
      <c r="C104" s="2179"/>
      <c r="D104" s="2179"/>
      <c r="E104" s="2179"/>
      <c r="F104" s="2179"/>
      <c r="G104" s="2179"/>
      <c r="H104" s="2180"/>
      <c r="I104" s="1535"/>
    </row>
    <row r="105" spans="1:9" s="33" customFormat="1" ht="11.25" customHeight="1" x14ac:dyDescent="0.2">
      <c r="A105" s="1578"/>
      <c r="B105" s="2178"/>
      <c r="C105" s="2179"/>
      <c r="D105" s="2179"/>
      <c r="E105" s="2179"/>
      <c r="F105" s="2179"/>
      <c r="G105" s="2179"/>
      <c r="H105" s="2180"/>
      <c r="I105" s="1535"/>
    </row>
    <row r="106" spans="1:9" s="33" customFormat="1" ht="11.25" customHeight="1" x14ac:dyDescent="0.2">
      <c r="A106" s="1578"/>
      <c r="B106" s="2178"/>
      <c r="C106" s="2179"/>
      <c r="D106" s="2179"/>
      <c r="E106" s="2179"/>
      <c r="F106" s="2179"/>
      <c r="G106" s="2179"/>
      <c r="H106" s="2180"/>
      <c r="I106" s="1535"/>
    </row>
    <row r="107" spans="1:9" s="33" customFormat="1" ht="11.25" customHeight="1" x14ac:dyDescent="0.2">
      <c r="A107" s="1578"/>
      <c r="B107" s="2178"/>
      <c r="C107" s="2179"/>
      <c r="D107" s="2179"/>
      <c r="E107" s="2179"/>
      <c r="F107" s="2179"/>
      <c r="G107" s="2179"/>
      <c r="H107" s="2180"/>
      <c r="I107" s="1573"/>
    </row>
    <row r="108" spans="1:9" s="33" customFormat="1" ht="11.25" customHeight="1" x14ac:dyDescent="0.2">
      <c r="A108" s="1578"/>
      <c r="B108" s="2178"/>
      <c r="C108" s="2179"/>
      <c r="D108" s="2179"/>
      <c r="E108" s="2179"/>
      <c r="F108" s="2179"/>
      <c r="G108" s="2179"/>
      <c r="H108" s="2180"/>
      <c r="I108" s="1535"/>
    </row>
    <row r="109" spans="1:9" s="33" customFormat="1" ht="11.25" customHeight="1" x14ac:dyDescent="0.2">
      <c r="A109" s="1578"/>
      <c r="B109" s="2178"/>
      <c r="C109" s="2179"/>
      <c r="D109" s="2179"/>
      <c r="E109" s="2179"/>
      <c r="F109" s="2179"/>
      <c r="G109" s="2179"/>
      <c r="H109" s="2180"/>
      <c r="I109" s="1535"/>
    </row>
    <row r="110" spans="1:9" s="33" customFormat="1" ht="11.25" customHeight="1" x14ac:dyDescent="0.2">
      <c r="A110" s="1578"/>
      <c r="B110" s="2204"/>
      <c r="C110" s="2205"/>
      <c r="D110" s="2205"/>
      <c r="E110" s="2205"/>
      <c r="F110" s="2205"/>
      <c r="G110" s="2205"/>
      <c r="H110" s="220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207" t="s">
        <v>2094</v>
      </c>
      <c r="D112" s="2207"/>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208" t="s">
        <v>1645</v>
      </c>
      <c r="D115" s="2209"/>
      <c r="E115" s="2210"/>
      <c r="F115" s="2210"/>
      <c r="G115" s="2210"/>
      <c r="H115" s="221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1" t="s">
        <v>451</v>
      </c>
      <c r="B1" s="2211"/>
      <c r="C1" s="2211"/>
      <c r="D1" s="2211"/>
      <c r="E1" s="2211"/>
      <c r="F1" s="2211"/>
      <c r="G1" s="2211"/>
      <c r="H1" s="2211"/>
      <c r="I1" s="2211"/>
      <c r="J1" s="2211"/>
      <c r="K1" s="2211"/>
      <c r="L1" s="2211"/>
      <c r="M1" s="221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1925</v>
      </c>
      <c r="E7" s="93"/>
      <c r="F7" s="171" t="s">
        <v>311</v>
      </c>
      <c r="G7" s="93"/>
      <c r="H7" s="93"/>
      <c r="I7" s="93"/>
      <c r="J7" s="219">
        <v>4485184584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1.8901999999999999E-2</v>
      </c>
      <c r="E10" s="100" t="s">
        <v>1185</v>
      </c>
      <c r="F10" s="472">
        <v>1.57E-3</v>
      </c>
      <c r="G10" s="100" t="s">
        <v>1185</v>
      </c>
      <c r="H10" s="472">
        <v>3.0800000000000001E-4</v>
      </c>
      <c r="I10" s="100" t="s">
        <v>1186</v>
      </c>
      <c r="J10" s="473">
        <f>ROUND(D10+F10+H10,5)</f>
        <v>2.078E-2</v>
      </c>
      <c r="K10" s="93"/>
      <c r="L10" s="472">
        <v>0</v>
      </c>
      <c r="M10" s="93"/>
    </row>
    <row r="11" spans="1:14" ht="15" customHeight="1" x14ac:dyDescent="0.2">
      <c r="B11" s="93"/>
      <c r="C11" s="93"/>
      <c r="D11" s="2221" t="str">
        <f>IF(SUM(J10)&lt;=0.0999999,"","Enter the Tax Rates by moving the decimal two places to the left.")</f>
        <v/>
      </c>
      <c r="E11" s="2222"/>
      <c r="F11" s="2222"/>
      <c r="G11" s="2222"/>
      <c r="H11" s="2222"/>
      <c r="I11" s="2222"/>
      <c r="J11" s="222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101221421</v>
      </c>
      <c r="E16" s="100"/>
      <c r="F16" s="82">
        <f>SUM('Acct Summary 7-8'!C17,'Acct Summary 7-8'!D17,'Acct Summary 7-8'!F17)</f>
        <v>96750030</v>
      </c>
      <c r="G16" s="100"/>
      <c r="H16" s="82">
        <f>SUM(D16-F16)</f>
        <v>4471391</v>
      </c>
      <c r="I16" s="93"/>
      <c r="J16" s="82">
        <f>SUM('Acct Summary 7-8'!C81,'Acct Summary 7-8'!D81,'Acct Summary 7-8'!F81,'Acct Summary 7-8'!I81)</f>
        <v>85558553</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8" t="s">
        <v>2090</v>
      </c>
      <c r="C31" s="406" t="s">
        <v>688</v>
      </c>
      <c r="D31" s="63" t="s">
        <v>1261</v>
      </c>
      <c r="E31" s="93"/>
      <c r="F31" s="93"/>
      <c r="G31" s="101"/>
      <c r="H31" s="253">
        <f>IF(B31="X",(J7*0.069),IF(B32="X",(J7*0.138),"Enter x in a.or b."))</f>
        <v>309477736.296</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104640000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12"/>
      <c r="C54" s="2213"/>
      <c r="D54" s="2213"/>
      <c r="E54" s="2213"/>
      <c r="F54" s="2213"/>
      <c r="G54" s="2213"/>
      <c r="H54" s="2213"/>
      <c r="I54" s="2213"/>
      <c r="J54" s="2213"/>
      <c r="K54" s="2213"/>
      <c r="L54" s="2214"/>
      <c r="M54" s="95"/>
    </row>
    <row r="55" spans="1:13" ht="12.75" customHeight="1" x14ac:dyDescent="0.2">
      <c r="B55" s="2215"/>
      <c r="C55" s="2216"/>
      <c r="D55" s="2216"/>
      <c r="E55" s="2216"/>
      <c r="F55" s="2216"/>
      <c r="G55" s="2216"/>
      <c r="H55" s="2216"/>
      <c r="I55" s="2216"/>
      <c r="J55" s="2216"/>
      <c r="K55" s="2216"/>
      <c r="L55" s="2217"/>
      <c r="M55" s="95"/>
    </row>
    <row r="56" spans="1:13" ht="12.75" customHeight="1" x14ac:dyDescent="0.2">
      <c r="B56" s="2215"/>
      <c r="C56" s="2216"/>
      <c r="D56" s="2216"/>
      <c r="E56" s="2216"/>
      <c r="F56" s="2216"/>
      <c r="G56" s="2216"/>
      <c r="H56" s="2216"/>
      <c r="I56" s="2216"/>
      <c r="J56" s="2216"/>
      <c r="K56" s="2216"/>
      <c r="L56" s="2217"/>
      <c r="M56" s="93"/>
    </row>
    <row r="57" spans="1:13" ht="12.75" customHeight="1" x14ac:dyDescent="0.2">
      <c r="B57" s="2215"/>
      <c r="C57" s="2216"/>
      <c r="D57" s="2216"/>
      <c r="E57" s="2216"/>
      <c r="F57" s="2216"/>
      <c r="G57" s="2216"/>
      <c r="H57" s="2216"/>
      <c r="I57" s="2216"/>
      <c r="J57" s="2216"/>
      <c r="K57" s="2216"/>
      <c r="L57" s="2217"/>
      <c r="M57" s="93"/>
    </row>
    <row r="58" spans="1:13" x14ac:dyDescent="0.2">
      <c r="B58" s="2218"/>
      <c r="C58" s="2219"/>
      <c r="D58" s="2219"/>
      <c r="E58" s="2219"/>
      <c r="F58" s="2219"/>
      <c r="G58" s="2219"/>
      <c r="H58" s="2219"/>
      <c r="I58" s="2219"/>
      <c r="J58" s="2219"/>
      <c r="K58" s="2219"/>
      <c r="L58" s="222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3"/>
      <c r="D61" s="222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6"/>
      <c r="B1" s="2227"/>
      <c r="C1" s="2227"/>
      <c r="D1" s="55"/>
      <c r="E1" s="55"/>
      <c r="F1" s="55"/>
      <c r="G1" s="55"/>
      <c r="H1" s="55"/>
      <c r="I1" s="55"/>
      <c r="J1" s="55"/>
      <c r="K1" s="55"/>
      <c r="L1" s="55"/>
      <c r="M1" s="55"/>
      <c r="N1" s="55"/>
      <c r="O1" s="2226"/>
      <c r="P1" s="2227"/>
      <c r="Q1" s="2227"/>
    </row>
    <row r="2" spans="1:18" ht="15" x14ac:dyDescent="0.2">
      <c r="A2" s="2230" t="s">
        <v>654</v>
      </c>
      <c r="B2" s="2230"/>
      <c r="C2" s="2230"/>
      <c r="D2" s="2230"/>
      <c r="E2" s="2230"/>
      <c r="F2" s="2230"/>
      <c r="G2" s="2230"/>
      <c r="H2" s="2230"/>
      <c r="I2" s="2230"/>
      <c r="J2" s="2230"/>
      <c r="K2" s="2230"/>
      <c r="L2" s="2230"/>
      <c r="M2" s="2230"/>
      <c r="N2" s="2230"/>
      <c r="O2" s="2230"/>
      <c r="P2" s="2230"/>
      <c r="Q2" s="2230"/>
      <c r="R2" s="2230"/>
    </row>
    <row r="3" spans="1:18" ht="12.75" x14ac:dyDescent="0.2">
      <c r="A3" s="2231" t="s">
        <v>1766</v>
      </c>
      <c r="B3" s="2231"/>
      <c r="C3" s="2231"/>
      <c r="D3" s="2231"/>
      <c r="E3" s="2231"/>
      <c r="F3" s="2231"/>
      <c r="G3" s="2231"/>
      <c r="H3" s="2231"/>
      <c r="I3" s="2231"/>
      <c r="J3" s="2231"/>
      <c r="K3" s="2231"/>
      <c r="L3" s="2231"/>
      <c r="M3" s="2231"/>
      <c r="N3" s="2231"/>
      <c r="O3" s="2231"/>
      <c r="P3" s="2231"/>
      <c r="Q3" s="2231"/>
      <c r="R3" s="2231"/>
    </row>
    <row r="4" spans="1:18" ht="12.75" x14ac:dyDescent="0.2">
      <c r="A4" s="2232" t="s">
        <v>1339</v>
      </c>
      <c r="B4" s="2232"/>
      <c r="C4" s="2232"/>
      <c r="D4" s="2232"/>
      <c r="E4" s="2232"/>
      <c r="F4" s="2232"/>
      <c r="G4" s="2232"/>
      <c r="H4" s="2232"/>
      <c r="I4" s="2232"/>
      <c r="J4" s="2232"/>
      <c r="K4" s="2232"/>
      <c r="L4" s="2232"/>
      <c r="M4" s="2232"/>
      <c r="N4" s="2232"/>
      <c r="O4" s="2232"/>
      <c r="P4" s="2232"/>
      <c r="Q4" s="2232"/>
      <c r="R4" s="223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New Trier Twp HSD 203</v>
      </c>
      <c r="E7" s="136"/>
      <c r="G7" s="137"/>
      <c r="H7" s="138"/>
      <c r="I7" s="138"/>
      <c r="J7" s="138"/>
      <c r="K7" s="138"/>
      <c r="L7"/>
      <c r="M7"/>
      <c r="N7"/>
      <c r="O7"/>
      <c r="P7"/>
    </row>
    <row r="8" spans="1:18" ht="12.75" x14ac:dyDescent="0.2">
      <c r="A8"/>
      <c r="B8"/>
      <c r="C8" s="134" t="s">
        <v>1340</v>
      </c>
      <c r="D8" s="139">
        <f>COVER!A13</f>
        <v>5016203017</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85558553</v>
      </c>
      <c r="I12" s="1162"/>
      <c r="J12" s="1162"/>
      <c r="K12" s="1163">
        <f>TRUNC((H12/H13*100000),5)/100000</f>
        <v>0.84867136190000003</v>
      </c>
      <c r="L12" s="1164"/>
      <c r="M12" s="102" t="s">
        <v>1363</v>
      </c>
      <c r="N12" s="102"/>
      <c r="O12" s="1165">
        <v>0.35</v>
      </c>
      <c r="P12" s="154"/>
      <c r="Q12" s="154"/>
    </row>
    <row r="13" spans="1:18" s="156" customFormat="1" ht="11.25" x14ac:dyDescent="0.2">
      <c r="A13" s="154"/>
      <c r="B13" s="1159"/>
      <c r="C13" s="2228" t="s">
        <v>1637</v>
      </c>
      <c r="D13" s="2229"/>
      <c r="E13" s="154"/>
      <c r="F13" s="327" t="s">
        <v>929</v>
      </c>
      <c r="G13" s="1160"/>
      <c r="H13" s="1161">
        <f>SUM('Acct Summary 7-8'!C8+'Acct Summary 7-8'!D8+'Acct Summary 7-8'!F8+'Acct Summary 7-8'!I8)+H14</f>
        <v>100814705</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7" t="s">
        <v>931</v>
      </c>
      <c r="G14" s="1160"/>
      <c r="H14" s="1161">
        <f>-SUM('Acct Summary 7-8'!C54:D56,'Acct Summary 7-8'!C58:D60,'Acct Summary 7-8'!C62:D64,'Acct Summary 7-8'!C66:D68,'Acct Summary 7-8'!C70:D72,'Acct Summary 7-8'!C74:D74)</f>
        <v>-406716</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96750030</v>
      </c>
      <c r="I17" s="1162"/>
      <c r="J17" s="1168"/>
      <c r="K17" s="1163">
        <f>TRUNC((H17/H18*100000),5)/100000</f>
        <v>0.95968172500000004</v>
      </c>
      <c r="L17" s="1164"/>
      <c r="M17" s="1124" t="s">
        <v>1391</v>
      </c>
      <c r="O17" s="1169" t="str">
        <f>IF(AND(O16="2", J20 &gt; 2),"1",IF(AND(O16 = "1", J20 &gt; 2),"2",IF(AND(O16="1", J20 &gt;1),"1","0")))</f>
        <v>0</v>
      </c>
      <c r="P17" s="154"/>
    </row>
    <row r="18" spans="1:18" s="156" customFormat="1" ht="11.25" x14ac:dyDescent="0.2">
      <c r="A18" s="154"/>
      <c r="B18" s="1159"/>
      <c r="C18" s="2228" t="s">
        <v>1629</v>
      </c>
      <c r="D18" s="2229"/>
      <c r="E18" s="154"/>
      <c r="F18" s="1147" t="s">
        <v>930</v>
      </c>
      <c r="G18" s="1160"/>
      <c r="H18" s="1161">
        <f>SUM('Acct Summary 7-8'!C8+'Acct Summary 7-8'!D8+'Acct Summary 7-8'!F8+'Acct Summary 7-8'!I8)+H19</f>
        <v>100814705</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-406716</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9"/>
      <c r="C24" s="2225" t="s">
        <v>1765</v>
      </c>
      <c r="D24" s="2225"/>
      <c r="E24" s="154"/>
      <c r="F24" s="154" t="s">
        <v>523</v>
      </c>
      <c r="G24" s="1160"/>
      <c r="H24" s="1161">
        <f>SUM('Assets-Liab 5-6'!C4+'Assets-Liab 5-6'!D4+'Assets-Liab 5-6'!F4+'Assets-Liab 5-6'!I4+'Assets-Liab 5-6'!C5+'Assets-Liab 5-6'!D5+'Assets-Liab 5-6'!F5+'Assets-Liab 5-6'!I5)</f>
        <v>91334085</v>
      </c>
      <c r="I24" s="684"/>
      <c r="J24" s="684"/>
      <c r="K24" s="1172">
        <f>TRUNC(((H24/H25*100000)/100000),2)</f>
        <v>339.84</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268750.08332999999</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79221815.307190001</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59"/>
      <c r="C32" s="154" t="s">
        <v>1012</v>
      </c>
      <c r="D32" s="154"/>
      <c r="E32" s="154"/>
      <c r="F32" s="154"/>
      <c r="G32" s="1160"/>
      <c r="H32" s="1161">
        <f>'FP Info 3'!H37</f>
        <v>104640000</v>
      </c>
      <c r="I32" s="1170"/>
      <c r="J32" s="1170"/>
      <c r="K32" s="1172">
        <f>TRUNC(100-((((H32/H33*100))*100)/100),2)</f>
        <v>66.180000000000007</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309477736.296</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1991</v>
      </c>
      <c r="I40" s="156"/>
      <c r="J40" s="156"/>
      <c r="K40" s="1015"/>
      <c r="L40" s="156"/>
      <c r="M40" s="156"/>
      <c r="N40" s="156"/>
      <c r="O40" s="154"/>
      <c r="P40" s="32"/>
      <c r="Q40" s="32"/>
    </row>
    <row r="41" spans="1:17" x14ac:dyDescent="0.2">
      <c r="G41" s="1017"/>
      <c r="H41" s="154" t="s">
        <v>1992</v>
      </c>
      <c r="M41" s="32"/>
      <c r="O41" s="32"/>
      <c r="P41" s="32"/>
      <c r="Q41" s="32"/>
    </row>
    <row r="42" spans="1:17" x14ac:dyDescent="0.2">
      <c r="A42" s="34" t="s">
        <v>1993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A3" sqref="A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3" t="s">
        <v>1964</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f>11470496+66079644</f>
        <v>77550140</v>
      </c>
      <c r="D4" s="412">
        <f>2002762+5242449</f>
        <v>7245211</v>
      </c>
      <c r="E4" s="412">
        <f>1847199+2274215</f>
        <v>4121414</v>
      </c>
      <c r="F4" s="412">
        <f>980896+2274425</f>
        <v>3255321</v>
      </c>
      <c r="G4" s="412">
        <f>1426397+1581936</f>
        <v>3008333</v>
      </c>
      <c r="H4" s="412">
        <f>783344+53267984</f>
        <v>54051328</v>
      </c>
      <c r="I4" s="412">
        <f>168071+3115342</f>
        <v>3283413</v>
      </c>
      <c r="J4" s="436"/>
      <c r="K4" s="412">
        <f>174877+5684221</f>
        <v>5859098</v>
      </c>
      <c r="L4" s="412">
        <v>7511756</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v>39970378</v>
      </c>
      <c r="D6" s="412">
        <v>3319939</v>
      </c>
      <c r="E6" s="412">
        <v>4603919</v>
      </c>
      <c r="F6" s="412">
        <v>651300</v>
      </c>
      <c r="G6" s="439">
        <v>1767814</v>
      </c>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v>1868633</v>
      </c>
      <c r="D8" s="436">
        <v>203245</v>
      </c>
      <c r="E8" s="436"/>
      <c r="F8" s="436">
        <v>159218</v>
      </c>
      <c r="G8" s="435"/>
      <c r="H8" s="436"/>
      <c r="I8" s="691"/>
      <c r="J8" s="691"/>
      <c r="K8" s="510"/>
      <c r="L8" s="514"/>
      <c r="M8" s="433"/>
      <c r="N8" s="482"/>
    </row>
    <row r="9" spans="1:14" ht="13.5" customHeight="1" x14ac:dyDescent="0.2">
      <c r="A9" s="476" t="s">
        <v>309</v>
      </c>
      <c r="B9" s="40">
        <v>160</v>
      </c>
      <c r="C9" s="1057">
        <v>262360</v>
      </c>
      <c r="D9" s="436">
        <v>20814</v>
      </c>
      <c r="E9" s="436">
        <v>9030</v>
      </c>
      <c r="F9" s="436">
        <v>9030</v>
      </c>
      <c r="G9" s="436">
        <v>6281</v>
      </c>
      <c r="H9" s="435">
        <v>211493</v>
      </c>
      <c r="I9" s="436">
        <v>12369</v>
      </c>
      <c r="J9" s="436"/>
      <c r="K9" s="436">
        <v>22568</v>
      </c>
      <c r="L9" s="436">
        <v>174476</v>
      </c>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v>175142</v>
      </c>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119826653</v>
      </c>
      <c r="D13" s="689">
        <f t="shared" ref="D13:L13" si="0">SUM(D4:D12)</f>
        <v>10789209</v>
      </c>
      <c r="E13" s="689">
        <f t="shared" si="0"/>
        <v>8734363</v>
      </c>
      <c r="F13" s="689">
        <f t="shared" si="0"/>
        <v>4074869</v>
      </c>
      <c r="G13" s="689">
        <f t="shared" si="0"/>
        <v>4782428</v>
      </c>
      <c r="H13" s="689">
        <f t="shared" si="0"/>
        <v>54262821</v>
      </c>
      <c r="I13" s="689">
        <f t="shared" si="0"/>
        <v>3295782</v>
      </c>
      <c r="J13" s="689">
        <f t="shared" si="0"/>
        <v>0</v>
      </c>
      <c r="K13" s="689">
        <f t="shared" si="0"/>
        <v>5881666</v>
      </c>
      <c r="L13" s="689">
        <f t="shared" si="0"/>
        <v>7686232</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5170483</v>
      </c>
      <c r="N16" s="719"/>
    </row>
    <row r="17" spans="1:14" s="704" customFormat="1" ht="12.75" customHeight="1" x14ac:dyDescent="0.2">
      <c r="A17" s="718" t="s">
        <v>1750</v>
      </c>
      <c r="B17" s="542">
        <v>230</v>
      </c>
      <c r="C17" s="507"/>
      <c r="D17" s="507"/>
      <c r="E17" s="507"/>
      <c r="F17" s="507"/>
      <c r="G17" s="507"/>
      <c r="H17" s="507"/>
      <c r="I17" s="507"/>
      <c r="J17" s="507"/>
      <c r="K17" s="507"/>
      <c r="L17" s="507"/>
      <c r="M17" s="436">
        <f>12349767+152807669-11066587-61343990</f>
        <v>92746859</v>
      </c>
      <c r="N17" s="719"/>
    </row>
    <row r="18" spans="1:14" s="704" customFormat="1" ht="12.75" customHeight="1" x14ac:dyDescent="0.2">
      <c r="A18" s="718" t="s">
        <v>1751</v>
      </c>
      <c r="B18" s="542">
        <v>240</v>
      </c>
      <c r="C18" s="507"/>
      <c r="D18" s="507"/>
      <c r="E18" s="507"/>
      <c r="F18" s="507"/>
      <c r="G18" s="507"/>
      <c r="H18" s="507"/>
      <c r="I18" s="507"/>
      <c r="J18" s="507"/>
      <c r="K18" s="507"/>
      <c r="L18" s="507"/>
      <c r="M18" s="436"/>
      <c r="N18" s="719"/>
    </row>
    <row r="19" spans="1:14" s="704" customFormat="1" ht="12.75" customHeight="1" x14ac:dyDescent="0.2">
      <c r="A19" s="718" t="s">
        <v>1752</v>
      </c>
      <c r="B19" s="542">
        <v>250</v>
      </c>
      <c r="C19" s="507"/>
      <c r="D19" s="507"/>
      <c r="E19" s="507"/>
      <c r="F19" s="507"/>
      <c r="G19" s="507"/>
      <c r="H19" s="507"/>
      <c r="I19" s="507"/>
      <c r="J19" s="507"/>
      <c r="K19" s="507"/>
      <c r="L19" s="507"/>
      <c r="M19" s="436">
        <f>30585399-19904710</f>
        <v>10680689</v>
      </c>
      <c r="N19" s="719"/>
    </row>
    <row r="20" spans="1:14" s="704" customFormat="1" ht="12.75" customHeight="1" x14ac:dyDescent="0.2">
      <c r="A20" s="718" t="s">
        <v>1753</v>
      </c>
      <c r="B20" s="542">
        <v>260</v>
      </c>
      <c r="C20" s="507"/>
      <c r="D20" s="507"/>
      <c r="E20" s="507"/>
      <c r="F20" s="507"/>
      <c r="G20" s="507"/>
      <c r="H20" s="507"/>
      <c r="I20" s="507"/>
      <c r="J20" s="507"/>
      <c r="K20" s="507"/>
      <c r="L20" s="507"/>
      <c r="M20" s="436">
        <v>9778045</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4241276</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100398724</v>
      </c>
    </row>
    <row r="23" spans="1:14" ht="13.5" customHeight="1" thickBot="1" x14ac:dyDescent="0.25">
      <c r="A23" s="464" t="s">
        <v>747</v>
      </c>
      <c r="B23" s="724"/>
      <c r="C23" s="433"/>
      <c r="D23" s="433"/>
      <c r="E23" s="433"/>
      <c r="F23" s="433"/>
      <c r="G23" s="433"/>
      <c r="H23" s="433"/>
      <c r="I23" s="433"/>
      <c r="J23" s="433"/>
      <c r="K23" s="433"/>
      <c r="L23" s="433"/>
      <c r="M23" s="693">
        <f>SUM(M15:M22)</f>
        <v>118376076</v>
      </c>
      <c r="N23" s="693">
        <f>SUM(N21:N22)</f>
        <v>104640000</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v>676</v>
      </c>
      <c r="E27" s="436"/>
      <c r="F27" s="436"/>
      <c r="G27" s="436"/>
      <c r="H27" s="436"/>
      <c r="I27" s="436"/>
      <c r="J27" s="436"/>
      <c r="K27" s="436"/>
      <c r="L27" s="433"/>
      <c r="M27" s="433"/>
      <c r="N27" s="433"/>
    </row>
    <row r="28" spans="1:14" ht="13.5" customHeight="1" x14ac:dyDescent="0.2">
      <c r="A28" s="476" t="s">
        <v>752</v>
      </c>
      <c r="B28" s="40">
        <v>440</v>
      </c>
      <c r="C28" s="436">
        <v>310602</v>
      </c>
      <c r="D28" s="436">
        <v>313868</v>
      </c>
      <c r="E28" s="691"/>
      <c r="F28" s="436">
        <v>45714</v>
      </c>
      <c r="G28" s="691"/>
      <c r="H28" s="691">
        <v>13477410</v>
      </c>
      <c r="I28" s="436"/>
      <c r="J28" s="436"/>
      <c r="K28" s="510">
        <v>1319787</v>
      </c>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v>7007387</v>
      </c>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v>40430798</v>
      </c>
      <c r="D32" s="690">
        <v>3253227</v>
      </c>
      <c r="E32" s="691">
        <v>4493087</v>
      </c>
      <c r="F32" s="691">
        <v>1054264</v>
      </c>
      <c r="G32" s="691">
        <v>1727855</v>
      </c>
      <c r="H32" s="691">
        <v>195335</v>
      </c>
      <c r="I32" s="691">
        <v>11424</v>
      </c>
      <c r="J32" s="691"/>
      <c r="K32" s="510">
        <v>20844</v>
      </c>
      <c r="L32" s="433"/>
      <c r="M32" s="433"/>
      <c r="N32" s="433"/>
    </row>
    <row r="33" spans="1:14" ht="13.5" customHeight="1" x14ac:dyDescent="0.2">
      <c r="A33" s="629" t="s">
        <v>346</v>
      </c>
      <c r="B33" s="42">
        <v>493</v>
      </c>
      <c r="C33" s="436"/>
      <c r="D33" s="436"/>
      <c r="E33" s="436"/>
      <c r="F33" s="436"/>
      <c r="G33" s="436"/>
      <c r="H33" s="436"/>
      <c r="I33" s="436"/>
      <c r="J33" s="436"/>
      <c r="K33" s="436"/>
      <c r="L33" s="436">
        <v>7686232</v>
      </c>
      <c r="M33" s="433"/>
      <c r="N33" s="482"/>
    </row>
    <row r="34" spans="1:14" ht="13.5" customHeight="1" thickBot="1" x14ac:dyDescent="0.25">
      <c r="A34" s="1076" t="s">
        <v>758</v>
      </c>
      <c r="B34" s="725"/>
      <c r="C34" s="1099">
        <f>SUM(C25:C33)</f>
        <v>47748787</v>
      </c>
      <c r="D34" s="1099">
        <f t="shared" ref="D34:K34" si="1">SUM(D25:D33)</f>
        <v>3567771</v>
      </c>
      <c r="E34" s="1099">
        <f t="shared" si="1"/>
        <v>4493087</v>
      </c>
      <c r="F34" s="1099">
        <f t="shared" si="1"/>
        <v>1099978</v>
      </c>
      <c r="G34" s="1099">
        <f t="shared" si="1"/>
        <v>1727855</v>
      </c>
      <c r="H34" s="1099">
        <f t="shared" si="1"/>
        <v>13672745</v>
      </c>
      <c r="I34" s="1099">
        <f t="shared" si="1"/>
        <v>11424</v>
      </c>
      <c r="J34" s="1099">
        <f t="shared" si="1"/>
        <v>0</v>
      </c>
      <c r="K34" s="1099">
        <f t="shared" si="1"/>
        <v>1340631</v>
      </c>
      <c r="L34" s="1059">
        <f>SUM(L33)</f>
        <v>7686232</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104640000</v>
      </c>
    </row>
    <row r="37" spans="1:14" ht="13.5" thickBot="1" x14ac:dyDescent="0.25">
      <c r="A37" s="464" t="s">
        <v>757</v>
      </c>
      <c r="B37" s="724"/>
      <c r="C37" s="507"/>
      <c r="D37" s="507"/>
      <c r="E37" s="507"/>
      <c r="F37" s="507"/>
      <c r="G37" s="507"/>
      <c r="H37" s="507"/>
      <c r="I37" s="507"/>
      <c r="J37" s="507"/>
      <c r="K37" s="507"/>
      <c r="L37" s="514"/>
      <c r="M37" s="433"/>
      <c r="N37" s="693">
        <f>SUM(N36:N36)</f>
        <v>104640000</v>
      </c>
    </row>
    <row r="38" spans="1:14" customFormat="1" ht="13.5" customHeight="1" thickTop="1" x14ac:dyDescent="0.2">
      <c r="A38" s="628" t="s">
        <v>495</v>
      </c>
      <c r="B38" s="542">
        <v>714</v>
      </c>
      <c r="C38" s="727"/>
      <c r="D38" s="727">
        <v>7221438</v>
      </c>
      <c r="E38" s="727">
        <v>4241276</v>
      </c>
      <c r="F38" s="727">
        <v>2974891</v>
      </c>
      <c r="G38" s="727">
        <v>3054573</v>
      </c>
      <c r="H38" s="727">
        <v>40590076</v>
      </c>
      <c r="I38" s="727">
        <v>3284358</v>
      </c>
      <c r="J38" s="726"/>
      <c r="K38" s="727">
        <v>4541035</v>
      </c>
      <c r="L38" s="1100"/>
      <c r="M38" s="694"/>
      <c r="N38" s="694"/>
    </row>
    <row r="39" spans="1:14" customFormat="1" ht="13.5" customHeight="1" x14ac:dyDescent="0.2">
      <c r="A39" s="628" t="s">
        <v>404</v>
      </c>
      <c r="B39" s="542">
        <v>730</v>
      </c>
      <c r="C39" s="727">
        <v>72077866</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118376076</v>
      </c>
      <c r="N40" s="694"/>
    </row>
    <row r="41" spans="1:14" ht="13.5" customHeight="1" thickBot="1" x14ac:dyDescent="0.25">
      <c r="A41" s="464" t="s">
        <v>759</v>
      </c>
      <c r="B41" s="455"/>
      <c r="C41" s="485">
        <f>(SUM(C34,C37,C38,C39))</f>
        <v>119826653</v>
      </c>
      <c r="D41" s="485">
        <f t="shared" ref="D41:L41" si="2">SUM(D34,D37,D38:D39)</f>
        <v>10789209</v>
      </c>
      <c r="E41" s="485">
        <f t="shared" si="2"/>
        <v>8734363</v>
      </c>
      <c r="F41" s="485">
        <f t="shared" si="2"/>
        <v>4074869</v>
      </c>
      <c r="G41" s="485">
        <f t="shared" si="2"/>
        <v>4782428</v>
      </c>
      <c r="H41" s="485">
        <f t="shared" si="2"/>
        <v>54262821</v>
      </c>
      <c r="I41" s="485">
        <f t="shared" si="2"/>
        <v>3295782</v>
      </c>
      <c r="J41" s="485">
        <f t="shared" si="2"/>
        <v>0</v>
      </c>
      <c r="K41" s="485">
        <f t="shared" si="2"/>
        <v>5881666</v>
      </c>
      <c r="L41" s="485">
        <f t="shared" si="2"/>
        <v>7686232</v>
      </c>
      <c r="M41" s="485">
        <f>SUM(M40)</f>
        <v>118376076</v>
      </c>
      <c r="N41" s="485">
        <f>SUM(N37)</f>
        <v>104640000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7" t="s">
        <v>1987</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1983</v>
      </c>
      <c r="B4" s="293">
        <v>1000</v>
      </c>
      <c r="C4" s="695">
        <f>'Revenues 9-14'!C109</f>
        <v>86513418</v>
      </c>
      <c r="D4" s="695">
        <f>'Revenues 9-14'!D109</f>
        <v>8263628</v>
      </c>
      <c r="E4" s="695">
        <f>'Revenues 9-14'!E109</f>
        <v>13394464</v>
      </c>
      <c r="F4" s="695">
        <f>'Revenues 9-14'!F109</f>
        <v>1504639</v>
      </c>
      <c r="G4" s="695">
        <f>'Revenues 9-14'!G109</f>
        <v>3743893</v>
      </c>
      <c r="H4" s="695">
        <f>'Revenues 9-14'!H109</f>
        <v>1380944</v>
      </c>
      <c r="I4" s="695">
        <f>'Revenues 9-14'!I109</f>
        <v>12753</v>
      </c>
      <c r="J4" s="695">
        <f>'Revenues 9-14'!J109</f>
        <v>0</v>
      </c>
      <c r="K4" s="695">
        <f>'Revenues 9-14'!K109</f>
        <v>24155</v>
      </c>
      <c r="L4" s="39"/>
    </row>
    <row r="5" spans="1:13" ht="22.5" x14ac:dyDescent="0.2">
      <c r="A5" s="733" t="s">
        <v>1984</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1985</v>
      </c>
      <c r="B6" s="294">
        <v>3000</v>
      </c>
      <c r="C6" s="696">
        <f>'Revenues 9-14'!C173</f>
        <v>2201934</v>
      </c>
      <c r="D6" s="696">
        <f>'Revenues 9-14'!D173</f>
        <v>0</v>
      </c>
      <c r="E6" s="696">
        <f>'Revenues 9-14'!E173</f>
        <v>0</v>
      </c>
      <c r="F6" s="696">
        <f>'Revenues 9-14'!F173</f>
        <v>475171</v>
      </c>
      <c r="G6" s="696">
        <f>'Revenues 9-14'!G173</f>
        <v>0</v>
      </c>
      <c r="H6" s="696">
        <f>'Revenues 9-14'!H173</f>
        <v>0</v>
      </c>
      <c r="I6" s="696">
        <f>'Revenues 9-14'!I173</f>
        <v>0</v>
      </c>
      <c r="J6" s="696">
        <f>'Revenues 9-14'!J173</f>
        <v>0</v>
      </c>
      <c r="K6" s="696">
        <f>'Revenues 9-14'!K173</f>
        <v>0</v>
      </c>
      <c r="L6" s="39"/>
      <c r="M6" s="223"/>
    </row>
    <row r="7" spans="1:13" x14ac:dyDescent="0.2">
      <c r="A7" s="734" t="s">
        <v>1986</v>
      </c>
      <c r="B7" s="294">
        <v>4000</v>
      </c>
      <c r="C7" s="696">
        <f>'Revenues 9-14'!C274</f>
        <v>2249878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90965230</v>
      </c>
      <c r="D8" s="485">
        <f t="shared" ref="D8:K8" si="0">SUM(D4:D7)</f>
        <v>8263628</v>
      </c>
      <c r="E8" s="485">
        <f t="shared" si="0"/>
        <v>13394464</v>
      </c>
      <c r="F8" s="485">
        <f t="shared" si="0"/>
        <v>1979810</v>
      </c>
      <c r="G8" s="485">
        <f t="shared" si="0"/>
        <v>3743893</v>
      </c>
      <c r="H8" s="485">
        <f t="shared" si="0"/>
        <v>1380944</v>
      </c>
      <c r="I8" s="485">
        <f t="shared" si="0"/>
        <v>12753</v>
      </c>
      <c r="J8" s="485">
        <f t="shared" si="0"/>
        <v>0</v>
      </c>
      <c r="K8" s="485">
        <f t="shared" si="0"/>
        <v>24155</v>
      </c>
      <c r="L8" s="39"/>
    </row>
    <row r="9" spans="1:13" ht="15" thickTop="1" x14ac:dyDescent="0.2">
      <c r="A9" s="1019" t="s">
        <v>347</v>
      </c>
      <c r="B9" s="456">
        <v>3998</v>
      </c>
      <c r="C9" s="418">
        <v>28902047</v>
      </c>
      <c r="D9" s="489"/>
      <c r="E9" s="418"/>
      <c r="F9" s="418"/>
      <c r="G9" s="700"/>
      <c r="H9" s="418"/>
      <c r="I9" s="494" t="s">
        <v>1389</v>
      </c>
      <c r="J9" s="435"/>
      <c r="K9" s="418"/>
      <c r="L9" s="39"/>
    </row>
    <row r="10" spans="1:13" s="48" customFormat="1" ht="13.5" thickBot="1" x14ac:dyDescent="0.25">
      <c r="A10" s="464" t="s">
        <v>1393</v>
      </c>
      <c r="B10" s="457"/>
      <c r="C10" s="485">
        <f>SUM(C8:C9)</f>
        <v>119867277</v>
      </c>
      <c r="D10" s="485">
        <f t="shared" ref="D10:K10" si="1">SUM(D8:D9)</f>
        <v>8263628</v>
      </c>
      <c r="E10" s="485">
        <f t="shared" si="1"/>
        <v>13394464</v>
      </c>
      <c r="F10" s="485">
        <f t="shared" si="1"/>
        <v>1979810</v>
      </c>
      <c r="G10" s="485">
        <f t="shared" si="1"/>
        <v>3743893</v>
      </c>
      <c r="H10" s="485">
        <f t="shared" si="1"/>
        <v>1380944</v>
      </c>
      <c r="I10" s="485">
        <f t="shared" si="1"/>
        <v>12753</v>
      </c>
      <c r="J10" s="485">
        <f t="shared" si="1"/>
        <v>0</v>
      </c>
      <c r="K10" s="485">
        <f t="shared" si="1"/>
        <v>24155</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4">
        <v>1000</v>
      </c>
      <c r="C12" s="695">
        <f>'Expenditures 15-22'!K33</f>
        <v>57282014</v>
      </c>
      <c r="D12" s="498" t="s">
        <v>1389</v>
      </c>
      <c r="E12" s="433" t="s">
        <v>1389</v>
      </c>
      <c r="F12" s="433" t="s">
        <v>1389</v>
      </c>
      <c r="G12" s="695">
        <f>'Expenditures 15-22'!K223</f>
        <v>1475091</v>
      </c>
      <c r="H12" s="431"/>
      <c r="I12" s="433" t="s">
        <v>1389</v>
      </c>
      <c r="J12" s="433" t="s">
        <v>1389</v>
      </c>
      <c r="K12" s="431" t="s">
        <v>1389</v>
      </c>
      <c r="L12" s="39"/>
    </row>
    <row r="13" spans="1:13" x14ac:dyDescent="0.2">
      <c r="A13" s="734" t="s">
        <v>535</v>
      </c>
      <c r="B13" s="294">
        <v>2000</v>
      </c>
      <c r="C13" s="696">
        <f>'Expenditures 15-22'!K74</f>
        <v>28958874</v>
      </c>
      <c r="D13" s="696">
        <f>'Expenditures 15-22'!K129</f>
        <v>7249121</v>
      </c>
      <c r="E13" s="482" t="s">
        <v>1389</v>
      </c>
      <c r="F13" s="696">
        <f>'Expenditures 15-22'!K178</f>
        <v>1814027</v>
      </c>
      <c r="G13" s="696">
        <f>'Expenditures 15-22'!K273</f>
        <v>1793165</v>
      </c>
      <c r="H13" s="696">
        <f>'Expenditures 15-22'!K296</f>
        <v>50456927</v>
      </c>
      <c r="I13" s="433" t="s">
        <v>1389</v>
      </c>
      <c r="J13" s="749">
        <f>'Expenditures 15-22'!K323</f>
        <v>0</v>
      </c>
      <c r="K13" s="701">
        <f>'Expenditures 15-22'!K341</f>
        <v>1527062</v>
      </c>
      <c r="L13" s="39"/>
    </row>
    <row r="14" spans="1:13" x14ac:dyDescent="0.2">
      <c r="A14" s="734" t="s">
        <v>527</v>
      </c>
      <c r="B14" s="294">
        <v>3000</v>
      </c>
      <c r="C14" s="696">
        <f>'Expenditures 15-22'!K75</f>
        <v>52555</v>
      </c>
      <c r="D14" s="696">
        <f>'Expenditures 15-22'!K130</f>
        <v>0</v>
      </c>
      <c r="E14" s="498" t="s">
        <v>1389</v>
      </c>
      <c r="F14" s="696">
        <f>'Expenditures 15-22'!K179</f>
        <v>0</v>
      </c>
      <c r="G14" s="696">
        <f>'Expenditures 15-22'!K274</f>
        <v>10815</v>
      </c>
      <c r="H14" s="490"/>
      <c r="I14" s="433" t="s">
        <v>1389</v>
      </c>
      <c r="J14" s="433" t="s">
        <v>1389</v>
      </c>
      <c r="K14" s="490" t="s">
        <v>1389</v>
      </c>
      <c r="L14" s="39"/>
    </row>
    <row r="15" spans="1:13" x14ac:dyDescent="0.2">
      <c r="A15" s="734" t="s">
        <v>114</v>
      </c>
      <c r="B15" s="294">
        <v>4000</v>
      </c>
      <c r="C15" s="696">
        <f>'Expenditures 15-22'!K102</f>
        <v>1393439</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10894438</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87686882</v>
      </c>
      <c r="D17" s="485">
        <f t="shared" si="2"/>
        <v>7249121</v>
      </c>
      <c r="E17" s="485">
        <f t="shared" si="2"/>
        <v>10894438</v>
      </c>
      <c r="F17" s="485">
        <f t="shared" si="2"/>
        <v>1814027</v>
      </c>
      <c r="G17" s="485">
        <f t="shared" si="2"/>
        <v>3279071</v>
      </c>
      <c r="H17" s="485">
        <f t="shared" si="2"/>
        <v>50456927</v>
      </c>
      <c r="I17" s="433"/>
      <c r="J17" s="485">
        <f>SUM(J12:J16)</f>
        <v>0</v>
      </c>
      <c r="K17" s="485">
        <f>SUM(K12:K16)</f>
        <v>1527062</v>
      </c>
      <c r="L17" s="39"/>
    </row>
    <row r="18" spans="1:12" ht="15" customHeight="1" thickTop="1" x14ac:dyDescent="0.2">
      <c r="A18" s="1020" t="s">
        <v>1321</v>
      </c>
      <c r="B18" s="259">
        <v>4180</v>
      </c>
      <c r="C18" s="695">
        <f t="shared" ref="C18:H18" si="3">C9</f>
        <v>28902047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116588929</v>
      </c>
      <c r="D19" s="485">
        <f t="shared" si="4"/>
        <v>7249121</v>
      </c>
      <c r="E19" s="485">
        <f t="shared" si="4"/>
        <v>10894438</v>
      </c>
      <c r="F19" s="485">
        <f t="shared" si="4"/>
        <v>1814027</v>
      </c>
      <c r="G19" s="485">
        <f t="shared" si="4"/>
        <v>3279071</v>
      </c>
      <c r="H19" s="485">
        <f t="shared" si="4"/>
        <v>50456927</v>
      </c>
      <c r="I19" s="433"/>
      <c r="J19" s="485">
        <f>SUM(J17:J18)</f>
        <v>0</v>
      </c>
      <c r="K19" s="485">
        <f>SUM(K17:K18)</f>
        <v>1527062</v>
      </c>
      <c r="L19" s="39"/>
    </row>
    <row r="20" spans="1:12" ht="27" thickTop="1" thickBot="1" x14ac:dyDescent="0.25">
      <c r="A20" s="458" t="s">
        <v>1322</v>
      </c>
      <c r="B20" s="459"/>
      <c r="C20" s="1018">
        <f>C8-C17</f>
        <v>3278348</v>
      </c>
      <c r="D20" s="1018">
        <f t="shared" ref="D20:K20" si="5">D8-D17</f>
        <v>1014507</v>
      </c>
      <c r="E20" s="1018">
        <f t="shared" si="5"/>
        <v>2500026</v>
      </c>
      <c r="F20" s="1018">
        <f t="shared" si="5"/>
        <v>165783</v>
      </c>
      <c r="G20" s="1018">
        <f t="shared" si="5"/>
        <v>464822</v>
      </c>
      <c r="H20" s="1018">
        <f t="shared" si="5"/>
        <v>-49075983</v>
      </c>
      <c r="I20" s="1018">
        <f t="shared" si="5"/>
        <v>12753</v>
      </c>
      <c r="J20" s="1018">
        <f t="shared" si="5"/>
        <v>0</v>
      </c>
      <c r="K20" s="1018">
        <f t="shared" si="5"/>
        <v>-1502907</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v>500000</v>
      </c>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1295000</v>
      </c>
      <c r="F33" s="436"/>
      <c r="G33" s="507"/>
      <c r="H33" s="436">
        <v>4235000</v>
      </c>
      <c r="I33" s="436"/>
      <c r="J33" s="436"/>
      <c r="K33" s="436">
        <v>4805000</v>
      </c>
      <c r="L33" s="504"/>
    </row>
    <row r="34" spans="1:12" s="704" customFormat="1" x14ac:dyDescent="0.2">
      <c r="A34" s="1022" t="s">
        <v>1181</v>
      </c>
      <c r="B34" s="707">
        <v>7220</v>
      </c>
      <c r="C34" s="436"/>
      <c r="D34" s="436"/>
      <c r="E34" s="436">
        <v>132578</v>
      </c>
      <c r="F34" s="436"/>
      <c r="G34" s="507"/>
      <c r="H34" s="435">
        <v>614455</v>
      </c>
      <c r="I34" s="435"/>
      <c r="J34" s="435"/>
      <c r="K34" s="435">
        <v>957920</v>
      </c>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v>13450</v>
      </c>
      <c r="D36" s="436"/>
      <c r="E36" s="436"/>
      <c r="F36" s="436"/>
      <c r="G36" s="436"/>
      <c r="H36" s="436">
        <v>10985</v>
      </c>
      <c r="I36" s="481"/>
      <c r="J36" s="436"/>
      <c r="K36" s="436"/>
      <c r="L36" s="504"/>
    </row>
    <row r="37" spans="1:12" s="704" customFormat="1" x14ac:dyDescent="0.2">
      <c r="A37" s="1022" t="s">
        <v>519</v>
      </c>
      <c r="B37" s="707">
        <v>7400</v>
      </c>
      <c r="C37" s="481"/>
      <c r="D37" s="481"/>
      <c r="E37" s="749">
        <f>SUM(C54:D57,H54:H57)</f>
        <v>764313</v>
      </c>
      <c r="F37" s="481"/>
      <c r="G37" s="481"/>
      <c r="H37" s="481"/>
      <c r="I37" s="507"/>
      <c r="J37" s="481"/>
      <c r="K37" s="481"/>
      <c r="L37" s="504"/>
    </row>
    <row r="38" spans="1:12" s="704" customFormat="1" x14ac:dyDescent="0.2">
      <c r="A38" s="1022" t="s">
        <v>520</v>
      </c>
      <c r="B38" s="707">
        <v>7500</v>
      </c>
      <c r="C38" s="507"/>
      <c r="D38" s="507"/>
      <c r="E38" s="749">
        <f>SUM(C58:D61,H58:H61)</f>
        <v>9745</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200300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13450</v>
      </c>
      <c r="D44" s="692">
        <f t="shared" ref="D44:K44" si="6">SUM(D24:D43)</f>
        <v>0</v>
      </c>
      <c r="E44" s="692">
        <f t="shared" si="6"/>
        <v>2401936</v>
      </c>
      <c r="F44" s="692">
        <f t="shared" si="6"/>
        <v>0</v>
      </c>
      <c r="G44" s="692">
        <f t="shared" si="6"/>
        <v>0</v>
      </c>
      <c r="H44" s="692">
        <f t="shared" si="6"/>
        <v>5360440</v>
      </c>
      <c r="I44" s="692">
        <f t="shared" si="6"/>
        <v>0</v>
      </c>
      <c r="J44" s="692">
        <f t="shared" si="6"/>
        <v>0</v>
      </c>
      <c r="K44" s="692">
        <f t="shared" si="6"/>
        <v>5762920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v>500000</v>
      </c>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v>206416</v>
      </c>
      <c r="D56" s="429"/>
      <c r="E56" s="507"/>
      <c r="F56" s="507"/>
      <c r="G56" s="507"/>
      <c r="H56" s="442">
        <v>557897</v>
      </c>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v>9745</v>
      </c>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v>200300</v>
      </c>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v>1403119</v>
      </c>
      <c r="F75" s="808"/>
      <c r="G75" s="808"/>
      <c r="H75" s="808">
        <v>70485</v>
      </c>
      <c r="I75" s="442"/>
      <c r="J75" s="442"/>
      <c r="K75" s="808">
        <v>98970</v>
      </c>
      <c r="L75" s="504"/>
    </row>
    <row r="76" spans="1:12" s="704" customFormat="1" ht="14.25" thickTop="1" thickBot="1" x14ac:dyDescent="0.25">
      <c r="A76" s="1026" t="s">
        <v>518</v>
      </c>
      <c r="B76" s="711"/>
      <c r="C76" s="692">
        <f t="shared" ref="C76:K76" si="7">SUM(C47:C75)</f>
        <v>206416</v>
      </c>
      <c r="D76" s="692">
        <f t="shared" si="7"/>
        <v>700300</v>
      </c>
      <c r="E76" s="692">
        <f t="shared" si="7"/>
        <v>1403119</v>
      </c>
      <c r="F76" s="692">
        <f t="shared" si="7"/>
        <v>0</v>
      </c>
      <c r="G76" s="692">
        <f t="shared" si="7"/>
        <v>0</v>
      </c>
      <c r="H76" s="692">
        <f t="shared" si="7"/>
        <v>638127</v>
      </c>
      <c r="I76" s="692">
        <f t="shared" si="7"/>
        <v>0</v>
      </c>
      <c r="J76" s="692">
        <f t="shared" si="7"/>
        <v>0</v>
      </c>
      <c r="K76" s="692">
        <f t="shared" si="7"/>
        <v>98970</v>
      </c>
      <c r="L76" s="504"/>
    </row>
    <row r="77" spans="1:12" ht="14.25" thickTop="1" thickBot="1" x14ac:dyDescent="0.25">
      <c r="A77" s="1027" t="s">
        <v>1401</v>
      </c>
      <c r="B77" s="710"/>
      <c r="C77" s="444">
        <f t="shared" ref="C77:K77" si="8">C44-C76</f>
        <v>-192966</v>
      </c>
      <c r="D77" s="444">
        <f t="shared" si="8"/>
        <v>-700300</v>
      </c>
      <c r="E77" s="444">
        <f t="shared" si="8"/>
        <v>998817</v>
      </c>
      <c r="F77" s="444">
        <f t="shared" si="8"/>
        <v>0</v>
      </c>
      <c r="G77" s="444">
        <f t="shared" si="8"/>
        <v>0</v>
      </c>
      <c r="H77" s="444">
        <f t="shared" si="8"/>
        <v>4722313</v>
      </c>
      <c r="I77" s="444">
        <f t="shared" si="8"/>
        <v>0</v>
      </c>
      <c r="J77" s="444">
        <f t="shared" si="8"/>
        <v>0</v>
      </c>
      <c r="K77" s="444">
        <f t="shared" si="8"/>
        <v>5663950</v>
      </c>
      <c r="L77" s="39"/>
    </row>
    <row r="78" spans="1:12" ht="29.25" customHeight="1" thickTop="1" thickBot="1" x14ac:dyDescent="0.25">
      <c r="A78" s="2235" t="s">
        <v>699</v>
      </c>
      <c r="B78" s="2236"/>
      <c r="C78" s="443">
        <f t="shared" ref="C78:K78" si="9">C20+C77</f>
        <v>3085382</v>
      </c>
      <c r="D78" s="443">
        <f t="shared" si="9"/>
        <v>314207</v>
      </c>
      <c r="E78" s="443">
        <f t="shared" si="9"/>
        <v>3498843</v>
      </c>
      <c r="F78" s="443">
        <f t="shared" si="9"/>
        <v>165783</v>
      </c>
      <c r="G78" s="443">
        <f t="shared" si="9"/>
        <v>464822</v>
      </c>
      <c r="H78" s="443">
        <f t="shared" si="9"/>
        <v>-44353670</v>
      </c>
      <c r="I78" s="443">
        <f t="shared" si="9"/>
        <v>12753</v>
      </c>
      <c r="J78" s="443">
        <f t="shared" si="9"/>
        <v>0</v>
      </c>
      <c r="K78" s="443">
        <f t="shared" si="9"/>
        <v>4161043</v>
      </c>
      <c r="L78" s="505"/>
    </row>
    <row r="79" spans="1:12" ht="13.5" thickTop="1" x14ac:dyDescent="0.2">
      <c r="A79" s="820" t="s">
        <v>1926</v>
      </c>
      <c r="B79" s="460"/>
      <c r="C79" s="435">
        <v>68992484</v>
      </c>
      <c r="D79" s="703">
        <v>6907231</v>
      </c>
      <c r="E79" s="703">
        <v>742433</v>
      </c>
      <c r="F79" s="703">
        <v>2809108</v>
      </c>
      <c r="G79" s="703">
        <v>2589751</v>
      </c>
      <c r="H79" s="703">
        <v>84943746</v>
      </c>
      <c r="I79" s="703">
        <v>3271605</v>
      </c>
      <c r="J79" s="703">
        <v>0</v>
      </c>
      <c r="K79" s="703">
        <v>379992</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1927</v>
      </c>
      <c r="B81" s="457"/>
      <c r="C81" s="485">
        <f>(SUM(C78:C80))</f>
        <v>72077866</v>
      </c>
      <c r="D81" s="485">
        <f>SUM(D78:D80)</f>
        <v>7221438</v>
      </c>
      <c r="E81" s="485">
        <f t="shared" ref="E81:K81" si="10">SUM(E78:E80)</f>
        <v>4241276</v>
      </c>
      <c r="F81" s="485">
        <f t="shared" si="10"/>
        <v>2974891</v>
      </c>
      <c r="G81" s="485">
        <f t="shared" si="10"/>
        <v>3054573</v>
      </c>
      <c r="H81" s="485">
        <f t="shared" si="10"/>
        <v>40590076</v>
      </c>
      <c r="I81" s="485">
        <f t="shared" si="10"/>
        <v>3284358</v>
      </c>
      <c r="J81" s="485">
        <f t="shared" si="10"/>
        <v>0</v>
      </c>
      <c r="K81" s="485">
        <f t="shared" si="10"/>
        <v>4541035</v>
      </c>
      <c r="L81" s="39"/>
    </row>
    <row r="82" spans="1:12" ht="0.75" customHeight="1" thickTop="1" thickBot="1" x14ac:dyDescent="0.25">
      <c r="A82" s="632" t="s">
        <v>405</v>
      </c>
      <c r="B82" s="630"/>
      <c r="C82" s="1136">
        <f>(C81-C79)</f>
        <v>3085382</v>
      </c>
      <c r="D82" s="1136">
        <f t="shared" ref="D82:K82" si="11">(D81-D79)</f>
        <v>314207</v>
      </c>
      <c r="E82" s="1136">
        <f t="shared" si="11"/>
        <v>3498843</v>
      </c>
      <c r="F82" s="1136">
        <f t="shared" si="11"/>
        <v>165783</v>
      </c>
      <c r="G82" s="1136">
        <f t="shared" si="11"/>
        <v>464822</v>
      </c>
      <c r="H82" s="1136">
        <f t="shared" si="11"/>
        <v>-44353670</v>
      </c>
      <c r="I82" s="1136">
        <f t="shared" si="11"/>
        <v>12753</v>
      </c>
      <c r="J82" s="1136">
        <f t="shared" si="11"/>
        <v>0</v>
      </c>
      <c r="K82" s="1136">
        <f t="shared" si="11"/>
        <v>4161043</v>
      </c>
    </row>
    <row r="83" spans="1:12" ht="14.25" hidden="1" thickTop="1" thickBot="1" x14ac:dyDescent="0.25">
      <c r="A83" s="729" t="s">
        <v>406</v>
      </c>
      <c r="B83" s="631"/>
      <c r="C83" s="1137">
        <f>C82/C81</f>
        <v>4.2806234024742075E-2</v>
      </c>
      <c r="D83" s="1137">
        <f t="shared" ref="D83:K83" si="12">D82/D81</f>
        <v>4.3510309165570624E-2</v>
      </c>
      <c r="E83" s="1137">
        <f t="shared" si="12"/>
        <v>0.82495055733227451</v>
      </c>
      <c r="F83" s="1137">
        <f t="shared" si="12"/>
        <v>5.5727419928999079E-2</v>
      </c>
      <c r="G83" s="1137">
        <f t="shared" si="12"/>
        <v>0.15217249677778202</v>
      </c>
      <c r="H83" s="1137">
        <f t="shared" si="12"/>
        <v>-1.0927220239745301</v>
      </c>
      <c r="I83" s="1137">
        <f t="shared" si="12"/>
        <v>3.8829506405818125E-3</v>
      </c>
      <c r="J83" s="1137" t="e">
        <f t="shared" si="12"/>
        <v>#DIV/0!</v>
      </c>
      <c r="K83" s="1137">
        <f t="shared" si="12"/>
        <v>0.91632039832328971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7" t="s">
        <v>1966</v>
      </c>
      <c r="B1" s="76"/>
      <c r="C1" s="57" t="s">
        <v>503</v>
      </c>
      <c r="D1" s="57" t="s">
        <v>504</v>
      </c>
      <c r="E1" s="57" t="s">
        <v>505</v>
      </c>
      <c r="F1" s="57" t="s">
        <v>506</v>
      </c>
      <c r="G1" s="57" t="s">
        <v>507</v>
      </c>
      <c r="H1" s="57" t="s">
        <v>508</v>
      </c>
      <c r="I1" s="57" t="s">
        <v>509</v>
      </c>
      <c r="J1" s="57" t="s">
        <v>510</v>
      </c>
      <c r="K1" s="57" t="s">
        <v>874</v>
      </c>
    </row>
    <row r="2" spans="1:12" ht="36" x14ac:dyDescent="0.2">
      <c r="A2" s="2238"/>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83006247</v>
      </c>
      <c r="D5" s="418">
        <v>6921192</v>
      </c>
      <c r="E5" s="412">
        <v>13385730</v>
      </c>
      <c r="F5" s="806">
        <v>1339926</v>
      </c>
      <c r="G5" s="412">
        <v>3658938</v>
      </c>
      <c r="H5" s="412"/>
      <c r="I5" s="412"/>
      <c r="J5" s="436"/>
      <c r="K5" s="412"/>
    </row>
    <row r="6" spans="1:12" ht="14.25" x14ac:dyDescent="0.2">
      <c r="A6" s="913" t="s">
        <v>481</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482</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83006247</v>
      </c>
      <c r="D12" s="484">
        <f t="shared" si="0"/>
        <v>6921192</v>
      </c>
      <c r="E12" s="484">
        <f t="shared" si="0"/>
        <v>13385730</v>
      </c>
      <c r="F12" s="484">
        <f t="shared" si="0"/>
        <v>1339926</v>
      </c>
      <c r="G12" s="484">
        <f t="shared" si="0"/>
        <v>3658938</v>
      </c>
      <c r="H12" s="484">
        <f t="shared" si="0"/>
        <v>0</v>
      </c>
      <c r="I12" s="484">
        <f t="shared" si="0"/>
        <v>0</v>
      </c>
      <c r="J12" s="484">
        <f t="shared" si="0"/>
        <v>0</v>
      </c>
      <c r="K12" s="485">
        <f t="shared" si="0"/>
        <v>0</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c r="D16" s="412">
        <v>1060650</v>
      </c>
      <c r="E16" s="412"/>
      <c r="F16" s="412"/>
      <c r="G16" s="412">
        <v>72000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0</v>
      </c>
      <c r="D18" s="487">
        <f t="shared" ref="D18:K18" si="1">SUM(D14:D17)</f>
        <v>1060650</v>
      </c>
      <c r="E18" s="487">
        <f t="shared" si="1"/>
        <v>0</v>
      </c>
      <c r="F18" s="487">
        <f t="shared" si="1"/>
        <v>0</v>
      </c>
      <c r="G18" s="487">
        <f t="shared" si="1"/>
        <v>72000</v>
      </c>
      <c r="H18" s="487">
        <f t="shared" si="1"/>
        <v>0</v>
      </c>
      <c r="I18" s="487">
        <f t="shared" si="1"/>
        <v>0</v>
      </c>
      <c r="J18" s="487">
        <f t="shared" si="1"/>
        <v>0</v>
      </c>
      <c r="K18" s="1072">
        <f t="shared" si="1"/>
        <v>0</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v>826114</v>
      </c>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v>572864</v>
      </c>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1398978</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v>155119</v>
      </c>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155119</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v>352949</v>
      </c>
      <c r="D65" s="412">
        <v>31280</v>
      </c>
      <c r="E65" s="412">
        <v>8734</v>
      </c>
      <c r="F65" s="436">
        <v>9594</v>
      </c>
      <c r="G65" s="412">
        <v>12955</v>
      </c>
      <c r="H65" s="412">
        <v>410170</v>
      </c>
      <c r="I65" s="412">
        <v>12753</v>
      </c>
      <c r="J65" s="436"/>
      <c r="K65" s="412">
        <v>24155</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352949</v>
      </c>
      <c r="D67" s="485">
        <f t="shared" ref="D67:K67" si="2">SUM(D65:D66)</f>
        <v>31280</v>
      </c>
      <c r="E67" s="485">
        <f t="shared" si="2"/>
        <v>8734</v>
      </c>
      <c r="F67" s="485">
        <f t="shared" si="2"/>
        <v>9594</v>
      </c>
      <c r="G67" s="485">
        <f t="shared" si="2"/>
        <v>12955</v>
      </c>
      <c r="H67" s="485">
        <f t="shared" si="2"/>
        <v>410170</v>
      </c>
      <c r="I67" s="485">
        <f t="shared" si="2"/>
        <v>12753</v>
      </c>
      <c r="J67" s="485">
        <f t="shared" si="2"/>
        <v>0</v>
      </c>
      <c r="K67" s="485">
        <f t="shared" si="2"/>
        <v>24155</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v>379644</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379644</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1223061</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1223061</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v>80580</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80580</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c r="D95" s="483">
        <v>250506</v>
      </c>
      <c r="E95" s="431"/>
      <c r="F95" s="431"/>
      <c r="G95" s="431"/>
      <c r="H95" s="431"/>
      <c r="I95" s="431"/>
      <c r="J95" s="431"/>
      <c r="K95" s="431"/>
    </row>
    <row r="96" spans="1:11" ht="12.75" customHeight="1" x14ac:dyDescent="0.2">
      <c r="A96" s="913" t="s">
        <v>456</v>
      </c>
      <c r="B96" s="40">
        <v>1920</v>
      </c>
      <c r="C96" s="483"/>
      <c r="D96" s="483"/>
      <c r="E96" s="510"/>
      <c r="F96" s="435"/>
      <c r="G96" s="435"/>
      <c r="H96" s="435">
        <v>640000</v>
      </c>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18284</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53675</v>
      </c>
      <c r="D107" s="412"/>
      <c r="E107" s="412"/>
      <c r="F107" s="412"/>
      <c r="G107" s="412"/>
      <c r="H107" s="412">
        <v>330774</v>
      </c>
      <c r="I107" s="412"/>
      <c r="J107" s="436"/>
      <c r="K107" s="412"/>
    </row>
    <row r="108" spans="1:12" ht="12.75" customHeight="1" thickBot="1" x14ac:dyDescent="0.25">
      <c r="A108" s="464" t="s">
        <v>576</v>
      </c>
      <c r="B108" s="738"/>
      <c r="C108" s="484">
        <f>SUM(C95:C107)</f>
        <v>71959</v>
      </c>
      <c r="D108" s="484">
        <f t="shared" ref="D108:K108" si="3">SUM(D95:D107)</f>
        <v>250506</v>
      </c>
      <c r="E108" s="484">
        <f t="shared" si="3"/>
        <v>0</v>
      </c>
      <c r="F108" s="484">
        <f t="shared" si="3"/>
        <v>0</v>
      </c>
      <c r="G108" s="484">
        <f t="shared" si="3"/>
        <v>0</v>
      </c>
      <c r="H108" s="484">
        <f t="shared" si="3"/>
        <v>970774</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86513418</v>
      </c>
      <c r="D109" s="493">
        <f t="shared" si="4"/>
        <v>8263628</v>
      </c>
      <c r="E109" s="493">
        <f t="shared" si="4"/>
        <v>13394464</v>
      </c>
      <c r="F109" s="493">
        <f t="shared" si="4"/>
        <v>1504639</v>
      </c>
      <c r="G109" s="493">
        <f t="shared" si="4"/>
        <v>3743893</v>
      </c>
      <c r="H109" s="493">
        <f t="shared" si="4"/>
        <v>1380944</v>
      </c>
      <c r="I109" s="493">
        <f t="shared" si="4"/>
        <v>12753</v>
      </c>
      <c r="J109" s="493">
        <f t="shared" si="4"/>
        <v>0</v>
      </c>
      <c r="K109" s="443">
        <f t="shared" si="4"/>
        <v>24155</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1957</v>
      </c>
      <c r="B116" s="1875"/>
      <c r="C116" s="495"/>
      <c r="D116" s="431"/>
      <c r="E116" s="492"/>
      <c r="F116" s="431"/>
      <c r="G116" s="431"/>
      <c r="H116" s="492"/>
      <c r="I116" s="433"/>
      <c r="J116" s="431"/>
      <c r="K116" s="431"/>
    </row>
    <row r="117" spans="1:11" ht="12.75" customHeight="1" x14ac:dyDescent="0.2">
      <c r="A117" s="477" t="s">
        <v>1756</v>
      </c>
      <c r="B117" s="262">
        <v>3001</v>
      </c>
      <c r="C117" s="489">
        <v>876843</v>
      </c>
      <c r="D117" s="418"/>
      <c r="E117" s="412"/>
      <c r="F117" s="418"/>
      <c r="G117" s="418"/>
      <c r="H117" s="412"/>
      <c r="I117" s="433"/>
      <c r="J117" s="436"/>
      <c r="K117" s="412"/>
    </row>
    <row r="118" spans="1:11" ht="12.75" customHeight="1" x14ac:dyDescent="0.2">
      <c r="A118" s="477" t="s">
        <v>1757</v>
      </c>
      <c r="B118" s="262">
        <v>3002</v>
      </c>
      <c r="C118" s="483"/>
      <c r="D118" s="412"/>
      <c r="E118" s="412"/>
      <c r="F118" s="412"/>
      <c r="G118" s="412"/>
      <c r="H118" s="412"/>
      <c r="I118" s="433"/>
      <c r="J118" s="436"/>
      <c r="K118" s="412"/>
    </row>
    <row r="119" spans="1:11" ht="12.75" customHeight="1" x14ac:dyDescent="0.2">
      <c r="A119" s="477" t="s">
        <v>1758</v>
      </c>
      <c r="B119" s="262">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876843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1956</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v>118837</v>
      </c>
      <c r="D124" s="492"/>
      <c r="E124" s="433"/>
      <c r="F124" s="806"/>
      <c r="G124" s="433"/>
      <c r="H124" s="433"/>
      <c r="I124" s="433"/>
      <c r="J124" s="433"/>
      <c r="K124" s="433"/>
    </row>
    <row r="125" spans="1:11" ht="12.75" customHeight="1" x14ac:dyDescent="0.2">
      <c r="A125" s="913" t="s">
        <v>1836</v>
      </c>
      <c r="B125" s="262">
        <v>3105</v>
      </c>
      <c r="C125" s="412">
        <v>365463</v>
      </c>
      <c r="D125" s="492"/>
      <c r="E125" s="433"/>
      <c r="F125" s="412"/>
      <c r="G125" s="433"/>
      <c r="H125" s="433"/>
      <c r="I125" s="433"/>
      <c r="J125" s="433"/>
      <c r="K125" s="433"/>
    </row>
    <row r="126" spans="1:11" ht="12.75" customHeight="1" x14ac:dyDescent="0.2">
      <c r="A126" s="913" t="s">
        <v>1034</v>
      </c>
      <c r="B126" s="262">
        <v>3110</v>
      </c>
      <c r="C126" s="483">
        <v>747288</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1837</v>
      </c>
      <c r="B128" s="262">
        <v>3130</v>
      </c>
      <c r="C128" s="412"/>
      <c r="D128" s="492"/>
      <c r="E128" s="433"/>
      <c r="F128" s="412"/>
      <c r="G128" s="433"/>
      <c r="H128" s="433"/>
      <c r="I128" s="433"/>
      <c r="J128" s="433"/>
      <c r="K128" s="433"/>
    </row>
    <row r="129" spans="1:11" ht="12.75" customHeight="1" x14ac:dyDescent="0.2">
      <c r="A129" s="913" t="s">
        <v>144</v>
      </c>
      <c r="B129" s="262">
        <v>3145</v>
      </c>
      <c r="C129" s="412">
        <v>4426</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1236014</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v>52267</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706</v>
      </c>
      <c r="B140" s="462"/>
      <c r="C140" s="484">
        <f>SUM(C133:C139)</f>
        <v>52267</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v>2969</v>
      </c>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2969</v>
      </c>
      <c r="D144" s="433"/>
      <c r="E144" s="492"/>
      <c r="F144" s="433"/>
      <c r="G144" s="485">
        <f>SUM(G142:G143)</f>
        <v>0</v>
      </c>
      <c r="H144" s="433"/>
      <c r="I144" s="433"/>
      <c r="J144" s="433"/>
      <c r="K144" s="433"/>
    </row>
    <row r="145" spans="1:11" ht="12.75" customHeight="1" thickTop="1" thickBot="1" x14ac:dyDescent="0.25">
      <c r="A145" s="922" t="s">
        <v>1245</v>
      </c>
      <c r="B145" s="923">
        <v>3360</v>
      </c>
      <c r="C145" s="424"/>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29851</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2">
        <v>3500</v>
      </c>
      <c r="C151" s="483"/>
      <c r="D151" s="412"/>
      <c r="E151" s="492"/>
      <c r="F151" s="412"/>
      <c r="G151" s="436"/>
      <c r="H151" s="433"/>
      <c r="I151" s="433"/>
      <c r="J151" s="433"/>
      <c r="K151" s="433"/>
    </row>
    <row r="152" spans="1:11" ht="12.75" customHeight="1" x14ac:dyDescent="0.2">
      <c r="A152" s="913" t="s">
        <v>1246</v>
      </c>
      <c r="B152" s="262">
        <v>3510</v>
      </c>
      <c r="C152" s="483"/>
      <c r="D152" s="412"/>
      <c r="E152" s="492"/>
      <c r="F152" s="412">
        <v>475171</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475171</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3990</v>
      </c>
      <c r="D171" s="926"/>
      <c r="E171" s="926"/>
      <c r="F171" s="926"/>
      <c r="G171" s="927"/>
      <c r="H171" s="809"/>
      <c r="I171" s="927"/>
      <c r="J171" s="927"/>
      <c r="K171" s="809"/>
    </row>
    <row r="172" spans="1:11" ht="12.75" customHeight="1" thickTop="1" thickBot="1" x14ac:dyDescent="0.25">
      <c r="A172" s="2239" t="s">
        <v>465</v>
      </c>
      <c r="B172" s="2240"/>
      <c r="C172" s="924">
        <f t="shared" ref="C172:K172" si="6">SUM(C131,C140,C144,C145:C149,C154,C155:C170,C171)</f>
        <v>1325091</v>
      </c>
      <c r="D172" s="924">
        <f t="shared" si="6"/>
        <v>0</v>
      </c>
      <c r="E172" s="924">
        <f t="shared" si="6"/>
        <v>0</v>
      </c>
      <c r="F172" s="924">
        <f t="shared" si="6"/>
        <v>475171</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2201934</v>
      </c>
      <c r="D173" s="493">
        <f>SUM(D121,D172)</f>
        <v>0</v>
      </c>
      <c r="E173" s="493">
        <f>SUM(E121,E172)</f>
        <v>0</v>
      </c>
      <c r="F173" s="493">
        <f t="shared" ref="F173:K173" si="7">SUM(F121,F172)</f>
        <v>475171</v>
      </c>
      <c r="G173" s="493">
        <f t="shared" si="7"/>
        <v>0</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41" t="s">
        <v>1958</v>
      </c>
      <c r="B175" s="2242"/>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47" t="s">
        <v>920</v>
      </c>
      <c r="B178" s="224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45" t="s">
        <v>1959</v>
      </c>
      <c r="B179" s="2246"/>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47" t="s">
        <v>921</v>
      </c>
      <c r="B184" s="224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45" t="s">
        <v>1960</v>
      </c>
      <c r="B185" s="2246"/>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0</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v>877126</v>
      </c>
      <c r="D220" s="412"/>
      <c r="E220" s="433"/>
      <c r="F220" s="412"/>
      <c r="G220" s="412"/>
      <c r="H220" s="433"/>
      <c r="I220" s="433"/>
      <c r="J220" s="433"/>
      <c r="K220" s="433"/>
    </row>
    <row r="221" spans="1:11" ht="12.75" customHeight="1" x14ac:dyDescent="0.2">
      <c r="A221" s="913" t="s">
        <v>1243</v>
      </c>
      <c r="B221" s="40">
        <v>4625</v>
      </c>
      <c r="C221" s="483">
        <v>1203070</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2080196</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v>49241</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49241</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1863</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v>7687</v>
      </c>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69365</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1786</v>
      </c>
      <c r="D270" s="424"/>
      <c r="E270" s="433"/>
      <c r="F270" s="424"/>
      <c r="G270" s="424"/>
      <c r="H270" s="433"/>
      <c r="I270" s="433"/>
      <c r="J270" s="433"/>
      <c r="K270" s="433"/>
    </row>
    <row r="271" spans="1:11" ht="12.75" customHeight="1" thickTop="1" thickBot="1" x14ac:dyDescent="0.25">
      <c r="A271" s="913" t="s">
        <v>442</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v>41603</v>
      </c>
      <c r="D272" s="424"/>
      <c r="E272" s="433"/>
      <c r="F272" s="424"/>
      <c r="G272" s="424"/>
      <c r="H272" s="442"/>
      <c r="I272" s="433"/>
      <c r="J272" s="433"/>
      <c r="K272" s="442"/>
    </row>
    <row r="273" spans="1:11" ht="23.25" customHeight="1" thickTop="1" thickBot="1" x14ac:dyDescent="0.25">
      <c r="A273" s="2243" t="s">
        <v>1776</v>
      </c>
      <c r="B273" s="2244"/>
      <c r="C273" s="493">
        <f t="shared" ref="C273:H273" si="10">SUM(C191,C201,C211,C216,C224,C228,C229,C259:C272)</f>
        <v>2249878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2249878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90965230</v>
      </c>
      <c r="D275" s="493">
        <f t="shared" si="12"/>
        <v>8263628</v>
      </c>
      <c r="E275" s="493">
        <f t="shared" si="12"/>
        <v>13394464</v>
      </c>
      <c r="F275" s="493">
        <f t="shared" si="12"/>
        <v>1979810</v>
      </c>
      <c r="G275" s="493">
        <f t="shared" si="12"/>
        <v>3743893</v>
      </c>
      <c r="H275" s="493">
        <f t="shared" si="12"/>
        <v>1380944</v>
      </c>
      <c r="I275" s="493">
        <f t="shared" si="12"/>
        <v>12753</v>
      </c>
      <c r="J275" s="493">
        <f t="shared" si="12"/>
        <v>0</v>
      </c>
      <c r="K275" s="443">
        <f t="shared" si="12"/>
        <v>24155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H18" sqref="H18"/>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7" t="s">
        <v>1965</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9"/>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53" t="s">
        <v>337</v>
      </c>
      <c r="B3" s="2254"/>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7">
        <v>1100</v>
      </c>
      <c r="C5" s="412">
        <f>31412649-46</f>
        <v>31412603</v>
      </c>
      <c r="D5" s="412">
        <v>4773578</v>
      </c>
      <c r="E5" s="412">
        <v>319589</v>
      </c>
      <c r="F5" s="412">
        <v>1182299</v>
      </c>
      <c r="G5" s="412">
        <v>357815</v>
      </c>
      <c r="H5" s="412">
        <v>5198</v>
      </c>
      <c r="I5" s="436"/>
      <c r="J5" s="436"/>
      <c r="K5" s="414">
        <f>SUM(C5:J5)</f>
        <v>38051082</v>
      </c>
      <c r="L5" s="412">
        <v>38576734</v>
      </c>
    </row>
    <row r="6" spans="1:14" x14ac:dyDescent="0.2">
      <c r="A6" s="1814" t="s">
        <v>1807</v>
      </c>
      <c r="B6" s="267" t="s">
        <v>1805</v>
      </c>
      <c r="C6" s="507"/>
      <c r="D6" s="507"/>
      <c r="E6" s="412"/>
      <c r="F6" s="507"/>
      <c r="G6" s="507"/>
      <c r="H6" s="507"/>
      <c r="I6" s="507"/>
      <c r="J6" s="507"/>
      <c r="K6" s="414">
        <f>SUM(C6,E6)</f>
        <v>0</v>
      </c>
      <c r="L6" s="412">
        <v>0</v>
      </c>
    </row>
    <row r="7" spans="1:14" x14ac:dyDescent="0.2">
      <c r="A7" s="1814" t="s">
        <v>171</v>
      </c>
      <c r="B7" s="267" t="s">
        <v>1142</v>
      </c>
      <c r="C7" s="436"/>
      <c r="D7" s="436"/>
      <c r="E7" s="436"/>
      <c r="F7" s="436"/>
      <c r="G7" s="436"/>
      <c r="H7" s="436"/>
      <c r="I7" s="436"/>
      <c r="J7" s="436"/>
      <c r="K7" s="414">
        <f t="shared" ref="K7:K32" si="0">SUM(C7:J7)</f>
        <v>0</v>
      </c>
      <c r="L7" s="412">
        <v>0</v>
      </c>
    </row>
    <row r="8" spans="1:14" x14ac:dyDescent="0.2">
      <c r="A8" s="1814" t="s">
        <v>172</v>
      </c>
      <c r="B8" s="267">
        <v>1200</v>
      </c>
      <c r="C8" s="412">
        <v>6954958</v>
      </c>
      <c r="D8" s="412">
        <v>1180498</v>
      </c>
      <c r="E8" s="412">
        <v>183278</v>
      </c>
      <c r="F8" s="412">
        <v>66792</v>
      </c>
      <c r="G8" s="412">
        <v>6410</v>
      </c>
      <c r="H8" s="412">
        <v>1766</v>
      </c>
      <c r="I8" s="436"/>
      <c r="J8" s="436"/>
      <c r="K8" s="414">
        <f t="shared" si="0"/>
        <v>8393702</v>
      </c>
      <c r="L8" s="412">
        <v>8439071</v>
      </c>
    </row>
    <row r="9" spans="1:14" x14ac:dyDescent="0.2">
      <c r="A9" s="1814" t="s">
        <v>837</v>
      </c>
      <c r="B9" s="267" t="s">
        <v>1143</v>
      </c>
      <c r="C9" s="436"/>
      <c r="D9" s="436"/>
      <c r="E9" s="436"/>
      <c r="F9" s="436"/>
      <c r="G9" s="436"/>
      <c r="H9" s="436"/>
      <c r="I9" s="436"/>
      <c r="J9" s="436"/>
      <c r="K9" s="414">
        <f t="shared" si="0"/>
        <v>0</v>
      </c>
      <c r="L9" s="412">
        <v>0</v>
      </c>
    </row>
    <row r="10" spans="1:14" x14ac:dyDescent="0.2">
      <c r="A10" s="1814" t="s">
        <v>838</v>
      </c>
      <c r="B10" s="267">
        <v>1250</v>
      </c>
      <c r="C10" s="412"/>
      <c r="D10" s="412"/>
      <c r="E10" s="412"/>
      <c r="F10" s="412"/>
      <c r="G10" s="412"/>
      <c r="H10" s="412"/>
      <c r="I10" s="436"/>
      <c r="J10" s="436"/>
      <c r="K10" s="414">
        <f t="shared" si="0"/>
        <v>0</v>
      </c>
      <c r="L10" s="412">
        <v>0</v>
      </c>
    </row>
    <row r="11" spans="1:14" x14ac:dyDescent="0.2">
      <c r="A11" s="1814" t="s">
        <v>1345</v>
      </c>
      <c r="B11" s="267" t="s">
        <v>169</v>
      </c>
      <c r="C11" s="436"/>
      <c r="D11" s="436"/>
      <c r="E11" s="436"/>
      <c r="F11" s="436"/>
      <c r="G11" s="436"/>
      <c r="H11" s="436"/>
      <c r="I11" s="436"/>
      <c r="J11" s="436"/>
      <c r="K11" s="414">
        <f t="shared" si="0"/>
        <v>0</v>
      </c>
      <c r="L11" s="412">
        <v>0</v>
      </c>
    </row>
    <row r="12" spans="1:14" x14ac:dyDescent="0.2">
      <c r="A12" s="1814" t="s">
        <v>1137</v>
      </c>
      <c r="B12" s="267">
        <v>1300</v>
      </c>
      <c r="C12" s="412">
        <v>405921</v>
      </c>
      <c r="D12" s="412">
        <v>31119</v>
      </c>
      <c r="E12" s="412">
        <v>62322</v>
      </c>
      <c r="F12" s="412">
        <v>6551</v>
      </c>
      <c r="G12" s="412"/>
      <c r="H12" s="412">
        <v>254</v>
      </c>
      <c r="I12" s="436"/>
      <c r="J12" s="436"/>
      <c r="K12" s="414">
        <f t="shared" si="0"/>
        <v>506167</v>
      </c>
      <c r="L12" s="412">
        <v>606046</v>
      </c>
    </row>
    <row r="13" spans="1:14" x14ac:dyDescent="0.2">
      <c r="A13" s="1814" t="s">
        <v>839</v>
      </c>
      <c r="B13" s="267">
        <v>1400</v>
      </c>
      <c r="C13" s="412"/>
      <c r="D13" s="412"/>
      <c r="E13" s="412"/>
      <c r="F13" s="412">
        <v>2162</v>
      </c>
      <c r="G13" s="412"/>
      <c r="H13" s="412"/>
      <c r="I13" s="436"/>
      <c r="J13" s="436"/>
      <c r="K13" s="414">
        <f t="shared" si="0"/>
        <v>2162</v>
      </c>
      <c r="L13" s="412">
        <v>18000</v>
      </c>
    </row>
    <row r="14" spans="1:14" x14ac:dyDescent="0.2">
      <c r="A14" s="1814" t="s">
        <v>1138</v>
      </c>
      <c r="B14" s="267">
        <v>1500</v>
      </c>
      <c r="C14" s="412">
        <v>5452258</v>
      </c>
      <c r="D14" s="412">
        <v>230559</v>
      </c>
      <c r="E14" s="412">
        <v>612131</v>
      </c>
      <c r="F14" s="412">
        <v>290543</v>
      </c>
      <c r="G14" s="412">
        <v>28440</v>
      </c>
      <c r="H14" s="412">
        <v>124720</v>
      </c>
      <c r="I14" s="436"/>
      <c r="J14" s="436"/>
      <c r="K14" s="414">
        <f t="shared" si="0"/>
        <v>6738651</v>
      </c>
      <c r="L14" s="412">
        <v>6769161</v>
      </c>
    </row>
    <row r="15" spans="1:14" x14ac:dyDescent="0.2">
      <c r="A15" s="1814" t="s">
        <v>1139</v>
      </c>
      <c r="B15" s="267">
        <v>1600</v>
      </c>
      <c r="C15" s="412">
        <v>719638</v>
      </c>
      <c r="D15" s="412">
        <v>7056</v>
      </c>
      <c r="E15" s="412">
        <v>4383</v>
      </c>
      <c r="F15" s="412">
        <v>31503</v>
      </c>
      <c r="G15" s="412"/>
      <c r="H15" s="412">
        <v>7127</v>
      </c>
      <c r="I15" s="436"/>
      <c r="J15" s="436"/>
      <c r="K15" s="414">
        <f t="shared" si="0"/>
        <v>769707</v>
      </c>
      <c r="L15" s="412">
        <v>817000</v>
      </c>
    </row>
    <row r="16" spans="1:14" x14ac:dyDescent="0.2">
      <c r="A16" s="1814" t="s">
        <v>1164</v>
      </c>
      <c r="B16" s="267" t="s">
        <v>502</v>
      </c>
      <c r="C16" s="412"/>
      <c r="D16" s="412"/>
      <c r="E16" s="412"/>
      <c r="F16" s="412"/>
      <c r="G16" s="412"/>
      <c r="H16" s="412"/>
      <c r="I16" s="436"/>
      <c r="J16" s="436"/>
      <c r="K16" s="414">
        <f t="shared" si="0"/>
        <v>0</v>
      </c>
      <c r="L16" s="412">
        <v>0</v>
      </c>
    </row>
    <row r="17" spans="1:12" x14ac:dyDescent="0.2">
      <c r="A17" s="1814" t="s">
        <v>840</v>
      </c>
      <c r="B17" s="267" t="s">
        <v>170</v>
      </c>
      <c r="C17" s="436">
        <v>155787</v>
      </c>
      <c r="D17" s="436">
        <v>13586</v>
      </c>
      <c r="E17" s="436">
        <v>87</v>
      </c>
      <c r="F17" s="436">
        <v>0</v>
      </c>
      <c r="G17" s="436"/>
      <c r="H17" s="436"/>
      <c r="I17" s="436"/>
      <c r="J17" s="436"/>
      <c r="K17" s="414">
        <f t="shared" si="0"/>
        <v>169460</v>
      </c>
      <c r="L17" s="412">
        <v>169185</v>
      </c>
    </row>
    <row r="18" spans="1:12" x14ac:dyDescent="0.2">
      <c r="A18" s="1814" t="s">
        <v>1284</v>
      </c>
      <c r="B18" s="267">
        <v>1800</v>
      </c>
      <c r="C18" s="412">
        <v>136711</v>
      </c>
      <c r="D18" s="412">
        <v>56507</v>
      </c>
      <c r="E18" s="412">
        <v>8298</v>
      </c>
      <c r="F18" s="412">
        <v>2688</v>
      </c>
      <c r="G18" s="412"/>
      <c r="H18" s="412"/>
      <c r="I18" s="436"/>
      <c r="J18" s="436"/>
      <c r="K18" s="414">
        <f t="shared" si="0"/>
        <v>204204</v>
      </c>
      <c r="L18" s="412">
        <v>207073</v>
      </c>
    </row>
    <row r="19" spans="1:12" x14ac:dyDescent="0.2">
      <c r="A19" s="1814" t="s">
        <v>141</v>
      </c>
      <c r="B19" s="267">
        <v>1900</v>
      </c>
      <c r="C19" s="412"/>
      <c r="D19" s="412"/>
      <c r="E19" s="412"/>
      <c r="F19" s="412"/>
      <c r="G19" s="412"/>
      <c r="H19" s="412"/>
      <c r="I19" s="436"/>
      <c r="J19" s="436"/>
      <c r="K19" s="414">
        <f t="shared" si="0"/>
        <v>0</v>
      </c>
      <c r="L19" s="412">
        <v>0</v>
      </c>
    </row>
    <row r="20" spans="1:12" x14ac:dyDescent="0.2">
      <c r="A20" s="1815" t="s">
        <v>854</v>
      </c>
      <c r="B20" s="292" t="s">
        <v>841</v>
      </c>
      <c r="C20" s="507"/>
      <c r="D20" s="507"/>
      <c r="E20" s="507"/>
      <c r="F20" s="507"/>
      <c r="G20" s="507"/>
      <c r="H20" s="691"/>
      <c r="I20" s="413"/>
      <c r="J20" s="481"/>
      <c r="K20" s="414">
        <f t="shared" si="0"/>
        <v>0</v>
      </c>
      <c r="L20" s="439">
        <v>0</v>
      </c>
    </row>
    <row r="21" spans="1:12" x14ac:dyDescent="0.2">
      <c r="A21" s="1815" t="s">
        <v>855</v>
      </c>
      <c r="B21" s="292" t="s">
        <v>842</v>
      </c>
      <c r="C21" s="507"/>
      <c r="D21" s="507"/>
      <c r="E21" s="507"/>
      <c r="F21" s="507"/>
      <c r="G21" s="507"/>
      <c r="H21" s="691"/>
      <c r="I21" s="413"/>
      <c r="J21" s="507"/>
      <c r="K21" s="414">
        <f t="shared" si="0"/>
        <v>0</v>
      </c>
      <c r="L21" s="439">
        <v>0</v>
      </c>
    </row>
    <row r="22" spans="1:12" x14ac:dyDescent="0.2">
      <c r="A22" s="1815" t="s">
        <v>856</v>
      </c>
      <c r="B22" s="292" t="s">
        <v>843</v>
      </c>
      <c r="C22" s="507"/>
      <c r="D22" s="507"/>
      <c r="E22" s="507"/>
      <c r="F22" s="507"/>
      <c r="G22" s="507"/>
      <c r="H22" s="691">
        <v>2446879</v>
      </c>
      <c r="I22" s="413"/>
      <c r="J22" s="507"/>
      <c r="K22" s="414">
        <f t="shared" si="0"/>
        <v>2446879</v>
      </c>
      <c r="L22" s="439">
        <v>2660875</v>
      </c>
    </row>
    <row r="23" spans="1:12" x14ac:dyDescent="0.2">
      <c r="A23" s="1815" t="s">
        <v>857</v>
      </c>
      <c r="B23" s="292" t="s">
        <v>844</v>
      </c>
      <c r="C23" s="507"/>
      <c r="D23" s="507"/>
      <c r="E23" s="507"/>
      <c r="F23" s="507"/>
      <c r="G23" s="507"/>
      <c r="H23" s="691"/>
      <c r="I23" s="413"/>
      <c r="J23" s="507"/>
      <c r="K23" s="414">
        <f t="shared" si="0"/>
        <v>0</v>
      </c>
      <c r="L23" s="439">
        <v>0</v>
      </c>
    </row>
    <row r="24" spans="1:12" ht="12.75" customHeight="1" x14ac:dyDescent="0.2">
      <c r="A24" s="1815" t="s">
        <v>858</v>
      </c>
      <c r="B24" s="292" t="s">
        <v>845</v>
      </c>
      <c r="C24" s="507"/>
      <c r="D24" s="507"/>
      <c r="E24" s="507"/>
      <c r="F24" s="507"/>
      <c r="G24" s="507"/>
      <c r="H24" s="691"/>
      <c r="I24" s="413"/>
      <c r="J24" s="507"/>
      <c r="K24" s="414">
        <f t="shared" si="0"/>
        <v>0</v>
      </c>
      <c r="L24" s="439">
        <v>0</v>
      </c>
    </row>
    <row r="25" spans="1:12" ht="12.75" customHeight="1" x14ac:dyDescent="0.2">
      <c r="A25" s="1815" t="s">
        <v>939</v>
      </c>
      <c r="B25" s="292" t="s">
        <v>846</v>
      </c>
      <c r="C25" s="507"/>
      <c r="D25" s="507"/>
      <c r="E25" s="507"/>
      <c r="F25" s="507"/>
      <c r="G25" s="507"/>
      <c r="H25" s="691"/>
      <c r="I25" s="413"/>
      <c r="J25" s="507"/>
      <c r="K25" s="414">
        <f t="shared" si="0"/>
        <v>0</v>
      </c>
      <c r="L25" s="439">
        <v>0</v>
      </c>
    </row>
    <row r="26" spans="1:12" x14ac:dyDescent="0.2">
      <c r="A26" s="1815" t="s">
        <v>725</v>
      </c>
      <c r="B26" s="292" t="s">
        <v>847</v>
      </c>
      <c r="C26" s="507"/>
      <c r="D26" s="507"/>
      <c r="E26" s="507"/>
      <c r="F26" s="507"/>
      <c r="G26" s="507"/>
      <c r="H26" s="691"/>
      <c r="I26" s="413"/>
      <c r="J26" s="507"/>
      <c r="K26" s="414">
        <f t="shared" si="0"/>
        <v>0</v>
      </c>
      <c r="L26" s="439">
        <v>0</v>
      </c>
    </row>
    <row r="27" spans="1:12" x14ac:dyDescent="0.2">
      <c r="A27" s="1815" t="s">
        <v>726</v>
      </c>
      <c r="B27" s="292" t="s">
        <v>848</v>
      </c>
      <c r="C27" s="507"/>
      <c r="D27" s="507"/>
      <c r="E27" s="507"/>
      <c r="F27" s="507"/>
      <c r="G27" s="507"/>
      <c r="H27" s="691"/>
      <c r="I27" s="413"/>
      <c r="J27" s="507"/>
      <c r="K27" s="414">
        <f t="shared" si="0"/>
        <v>0</v>
      </c>
      <c r="L27" s="439">
        <v>0</v>
      </c>
    </row>
    <row r="28" spans="1:12" x14ac:dyDescent="0.2">
      <c r="A28" s="1815" t="s">
        <v>157</v>
      </c>
      <c r="B28" s="292" t="s">
        <v>849</v>
      </c>
      <c r="C28" s="507"/>
      <c r="D28" s="507"/>
      <c r="E28" s="507"/>
      <c r="F28" s="507"/>
      <c r="G28" s="507"/>
      <c r="H28" s="691"/>
      <c r="I28" s="413"/>
      <c r="J28" s="507"/>
      <c r="K28" s="414">
        <f t="shared" si="0"/>
        <v>0</v>
      </c>
      <c r="L28" s="439">
        <v>0</v>
      </c>
    </row>
    <row r="29" spans="1:12" x14ac:dyDescent="0.2">
      <c r="A29" s="1815" t="s">
        <v>158</v>
      </c>
      <c r="B29" s="292" t="s">
        <v>850</v>
      </c>
      <c r="C29" s="507"/>
      <c r="D29" s="507"/>
      <c r="E29" s="507"/>
      <c r="F29" s="507"/>
      <c r="G29" s="507"/>
      <c r="H29" s="691"/>
      <c r="I29" s="413"/>
      <c r="J29" s="507"/>
      <c r="K29" s="414">
        <f t="shared" si="0"/>
        <v>0</v>
      </c>
      <c r="L29" s="439">
        <v>0</v>
      </c>
    </row>
    <row r="30" spans="1:12" x14ac:dyDescent="0.2">
      <c r="A30" s="1815" t="s">
        <v>159</v>
      </c>
      <c r="B30" s="292" t="s">
        <v>851</v>
      </c>
      <c r="C30" s="507"/>
      <c r="D30" s="507"/>
      <c r="E30" s="507"/>
      <c r="F30" s="507"/>
      <c r="G30" s="507"/>
      <c r="H30" s="691"/>
      <c r="I30" s="413"/>
      <c r="J30" s="507"/>
      <c r="K30" s="414">
        <f t="shared" si="0"/>
        <v>0</v>
      </c>
      <c r="L30" s="439">
        <v>0</v>
      </c>
    </row>
    <row r="31" spans="1:12" x14ac:dyDescent="0.2">
      <c r="A31" s="1815" t="s">
        <v>160</v>
      </c>
      <c r="B31" s="292" t="s">
        <v>852</v>
      </c>
      <c r="C31" s="507"/>
      <c r="D31" s="507"/>
      <c r="E31" s="507"/>
      <c r="F31" s="507"/>
      <c r="G31" s="507"/>
      <c r="H31" s="691"/>
      <c r="I31" s="413"/>
      <c r="J31" s="507"/>
      <c r="K31" s="414">
        <f t="shared" si="0"/>
        <v>0</v>
      </c>
      <c r="L31" s="439">
        <v>0</v>
      </c>
    </row>
    <row r="32" spans="1:12" x14ac:dyDescent="0.2">
      <c r="A32" s="1816" t="s">
        <v>1344</v>
      </c>
      <c r="B32" s="267" t="s">
        <v>853</v>
      </c>
      <c r="C32" s="507"/>
      <c r="D32" s="507"/>
      <c r="E32" s="507"/>
      <c r="F32" s="507"/>
      <c r="G32" s="507"/>
      <c r="H32" s="691"/>
      <c r="I32" s="413"/>
      <c r="J32" s="514"/>
      <c r="K32" s="414">
        <f t="shared" si="0"/>
        <v>0</v>
      </c>
      <c r="L32" s="439">
        <v>0</v>
      </c>
    </row>
    <row r="33" spans="1:14" ht="12.75" customHeight="1" thickBot="1" x14ac:dyDescent="0.25">
      <c r="A33" s="887" t="s">
        <v>1299</v>
      </c>
      <c r="B33" s="468" t="s">
        <v>668</v>
      </c>
      <c r="C33" s="415">
        <f>SUM(C5:C32)</f>
        <v>45237876</v>
      </c>
      <c r="D33" s="415">
        <f t="shared" ref="D33:L33" si="1">SUM(D5:D32)</f>
        <v>6292903</v>
      </c>
      <c r="E33" s="415">
        <f t="shared" si="1"/>
        <v>1190088</v>
      </c>
      <c r="F33" s="415">
        <f t="shared" si="1"/>
        <v>1582538</v>
      </c>
      <c r="G33" s="415">
        <f t="shared" si="1"/>
        <v>392665</v>
      </c>
      <c r="H33" s="415">
        <f t="shared" si="1"/>
        <v>2585944</v>
      </c>
      <c r="I33" s="415">
        <f t="shared" si="1"/>
        <v>0</v>
      </c>
      <c r="J33" s="415">
        <f t="shared" si="1"/>
        <v>0</v>
      </c>
      <c r="K33" s="415">
        <f t="shared" si="1"/>
        <v>57282014</v>
      </c>
      <c r="L33" s="415">
        <f t="shared" si="1"/>
        <v>58263145</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7">
        <v>2110</v>
      </c>
      <c r="C36" s="418">
        <f>1355990-73</f>
        <v>1355917</v>
      </c>
      <c r="D36" s="418">
        <v>180209</v>
      </c>
      <c r="E36" s="418">
        <v>32389</v>
      </c>
      <c r="F36" s="418">
        <v>7360</v>
      </c>
      <c r="G36" s="418"/>
      <c r="H36" s="418"/>
      <c r="I36" s="436"/>
      <c r="J36" s="436"/>
      <c r="K36" s="414">
        <f t="shared" ref="K36:K41" si="2">SUM(C36:J36)</f>
        <v>1575875</v>
      </c>
      <c r="L36" s="412">
        <v>1572961</v>
      </c>
    </row>
    <row r="37" spans="1:14" x14ac:dyDescent="0.2">
      <c r="A37" s="1814" t="s">
        <v>1287</v>
      </c>
      <c r="B37" s="267">
        <v>2120</v>
      </c>
      <c r="C37" s="412">
        <v>7300931</v>
      </c>
      <c r="D37" s="412">
        <v>980661</v>
      </c>
      <c r="E37" s="412">
        <v>121096</v>
      </c>
      <c r="F37" s="412">
        <v>85406</v>
      </c>
      <c r="G37" s="412"/>
      <c r="H37" s="412">
        <v>2721</v>
      </c>
      <c r="I37" s="436"/>
      <c r="J37" s="436"/>
      <c r="K37" s="414">
        <f t="shared" si="2"/>
        <v>8490815</v>
      </c>
      <c r="L37" s="412">
        <v>8331641</v>
      </c>
    </row>
    <row r="38" spans="1:14" x14ac:dyDescent="0.2">
      <c r="A38" s="1814" t="s">
        <v>222</v>
      </c>
      <c r="B38" s="267">
        <v>2130</v>
      </c>
      <c r="C38" s="412">
        <v>475838</v>
      </c>
      <c r="D38" s="412">
        <v>38838</v>
      </c>
      <c r="E38" s="412">
        <v>1396</v>
      </c>
      <c r="F38" s="412">
        <v>11052</v>
      </c>
      <c r="G38" s="412">
        <v>4230</v>
      </c>
      <c r="H38" s="412">
        <v>327</v>
      </c>
      <c r="I38" s="436"/>
      <c r="J38" s="436"/>
      <c r="K38" s="414">
        <f t="shared" si="2"/>
        <v>531681</v>
      </c>
      <c r="L38" s="412">
        <v>562038</v>
      </c>
    </row>
    <row r="39" spans="1:14" x14ac:dyDescent="0.2">
      <c r="A39" s="1814" t="s">
        <v>223</v>
      </c>
      <c r="B39" s="267">
        <v>2140</v>
      </c>
      <c r="C39" s="412">
        <v>562698</v>
      </c>
      <c r="D39" s="412">
        <v>78769</v>
      </c>
      <c r="E39" s="412">
        <v>14713</v>
      </c>
      <c r="F39" s="412">
        <v>1800</v>
      </c>
      <c r="G39" s="412"/>
      <c r="H39" s="412">
        <v>199</v>
      </c>
      <c r="I39" s="436"/>
      <c r="J39" s="436"/>
      <c r="K39" s="414">
        <f t="shared" si="2"/>
        <v>658179</v>
      </c>
      <c r="L39" s="412">
        <v>563565</v>
      </c>
    </row>
    <row r="40" spans="1:14" x14ac:dyDescent="0.2">
      <c r="A40" s="1814" t="s">
        <v>224</v>
      </c>
      <c r="B40" s="267">
        <v>2150</v>
      </c>
      <c r="C40" s="412">
        <v>304726</v>
      </c>
      <c r="D40" s="412">
        <v>55433</v>
      </c>
      <c r="E40" s="412">
        <v>51480</v>
      </c>
      <c r="F40" s="412"/>
      <c r="G40" s="412"/>
      <c r="H40" s="412"/>
      <c r="I40" s="436"/>
      <c r="J40" s="436"/>
      <c r="K40" s="414">
        <f t="shared" si="2"/>
        <v>411639</v>
      </c>
      <c r="L40" s="412">
        <v>399185</v>
      </c>
    </row>
    <row r="41" spans="1:14" x14ac:dyDescent="0.2">
      <c r="A41" s="1814" t="s">
        <v>1982</v>
      </c>
      <c r="B41" s="267">
        <v>2190</v>
      </c>
      <c r="C41" s="412">
        <v>136716</v>
      </c>
      <c r="D41" s="412">
        <v>31501</v>
      </c>
      <c r="E41" s="412">
        <v>3989</v>
      </c>
      <c r="F41" s="412">
        <v>22168</v>
      </c>
      <c r="G41" s="412"/>
      <c r="H41" s="412"/>
      <c r="I41" s="436"/>
      <c r="J41" s="436"/>
      <c r="K41" s="414">
        <f t="shared" si="2"/>
        <v>194374</v>
      </c>
      <c r="L41" s="412">
        <v>184266</v>
      </c>
    </row>
    <row r="42" spans="1:14" ht="12.75" customHeight="1" thickBot="1" x14ac:dyDescent="0.25">
      <c r="A42" s="887" t="s">
        <v>658</v>
      </c>
      <c r="B42" s="468" t="s">
        <v>831</v>
      </c>
      <c r="C42" s="415">
        <f>SUM(C36:C41)</f>
        <v>10136826</v>
      </c>
      <c r="D42" s="415">
        <f t="shared" ref="D42:L42" si="3">SUM(D36:D41)</f>
        <v>1365411</v>
      </c>
      <c r="E42" s="415">
        <f t="shared" si="3"/>
        <v>225063</v>
      </c>
      <c r="F42" s="415">
        <f t="shared" si="3"/>
        <v>127786</v>
      </c>
      <c r="G42" s="415">
        <f t="shared" si="3"/>
        <v>4230</v>
      </c>
      <c r="H42" s="415">
        <f t="shared" si="3"/>
        <v>3247</v>
      </c>
      <c r="I42" s="415">
        <f t="shared" si="3"/>
        <v>0</v>
      </c>
      <c r="J42" s="415">
        <f t="shared" si="3"/>
        <v>0</v>
      </c>
      <c r="K42" s="415">
        <f t="shared" si="3"/>
        <v>11862563</v>
      </c>
      <c r="L42" s="415">
        <f t="shared" si="3"/>
        <v>11613656</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7">
        <v>2210</v>
      </c>
      <c r="C44" s="418">
        <v>491621</v>
      </c>
      <c r="D44" s="418">
        <v>88825</v>
      </c>
      <c r="E44" s="418">
        <v>99063</v>
      </c>
      <c r="F44" s="418">
        <v>51396</v>
      </c>
      <c r="G44" s="418"/>
      <c r="H44" s="418">
        <v>9061</v>
      </c>
      <c r="I44" s="436"/>
      <c r="J44" s="436"/>
      <c r="K44" s="420">
        <f>SUM(C44:J44)</f>
        <v>739966</v>
      </c>
      <c r="L44" s="418">
        <v>968994</v>
      </c>
    </row>
    <row r="45" spans="1:14" x14ac:dyDescent="0.2">
      <c r="A45" s="1814" t="s">
        <v>975</v>
      </c>
      <c r="B45" s="267">
        <v>2220</v>
      </c>
      <c r="C45" s="412">
        <v>1781480</v>
      </c>
      <c r="D45" s="412">
        <v>313802</v>
      </c>
      <c r="E45" s="412">
        <v>746746</v>
      </c>
      <c r="F45" s="412">
        <v>93291</v>
      </c>
      <c r="G45" s="412">
        <v>2398724</v>
      </c>
      <c r="H45" s="412"/>
      <c r="I45" s="436"/>
      <c r="J45" s="436"/>
      <c r="K45" s="420">
        <f>SUM(C45:J45)</f>
        <v>5334043</v>
      </c>
      <c r="L45" s="412">
        <v>4996072</v>
      </c>
    </row>
    <row r="46" spans="1:14" x14ac:dyDescent="0.2">
      <c r="A46" s="1814" t="s">
        <v>976</v>
      </c>
      <c r="B46" s="267">
        <v>2230</v>
      </c>
      <c r="C46" s="412">
        <v>172031</v>
      </c>
      <c r="D46" s="412">
        <v>33666</v>
      </c>
      <c r="E46" s="412">
        <v>40467</v>
      </c>
      <c r="F46" s="412">
        <v>46922</v>
      </c>
      <c r="G46" s="412"/>
      <c r="H46" s="412">
        <v>375</v>
      </c>
      <c r="I46" s="436"/>
      <c r="J46" s="436"/>
      <c r="K46" s="420">
        <f>SUM(C46:J46)</f>
        <v>293461</v>
      </c>
      <c r="L46" s="412">
        <v>279171</v>
      </c>
    </row>
    <row r="47" spans="1:14" ht="12.75" customHeight="1" thickBot="1" x14ac:dyDescent="0.25">
      <c r="A47" s="887" t="s">
        <v>659</v>
      </c>
      <c r="B47" s="468" t="s">
        <v>33</v>
      </c>
      <c r="C47" s="415">
        <f>SUM(C44:C46)</f>
        <v>2445132</v>
      </c>
      <c r="D47" s="415">
        <f t="shared" ref="D47:K47" si="4">SUM(D44:D46)</f>
        <v>436293</v>
      </c>
      <c r="E47" s="415">
        <f t="shared" si="4"/>
        <v>886276</v>
      </c>
      <c r="F47" s="415">
        <f t="shared" si="4"/>
        <v>191609</v>
      </c>
      <c r="G47" s="415">
        <f t="shared" si="4"/>
        <v>2398724</v>
      </c>
      <c r="H47" s="415">
        <f t="shared" si="4"/>
        <v>9436</v>
      </c>
      <c r="I47" s="415">
        <f t="shared" si="4"/>
        <v>0</v>
      </c>
      <c r="J47" s="415">
        <f t="shared" si="4"/>
        <v>0</v>
      </c>
      <c r="K47" s="415">
        <f t="shared" si="4"/>
        <v>6367470</v>
      </c>
      <c r="L47" s="415">
        <f>SUM(L44:L46)</f>
        <v>6244237</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7">
        <v>2310</v>
      </c>
      <c r="C49" s="418"/>
      <c r="D49" s="418"/>
      <c r="E49" s="418">
        <f>1217414</f>
        <v>1217414</v>
      </c>
      <c r="F49" s="418">
        <v>35458</v>
      </c>
      <c r="G49" s="418"/>
      <c r="H49" s="418">
        <v>31007</v>
      </c>
      <c r="I49" s="436"/>
      <c r="J49" s="436"/>
      <c r="K49" s="420">
        <f>SUM(C49:J49)</f>
        <v>1283879</v>
      </c>
      <c r="L49" s="418">
        <v>1256603</v>
      </c>
    </row>
    <row r="50" spans="1:14" x14ac:dyDescent="0.2">
      <c r="A50" s="1814" t="s">
        <v>978</v>
      </c>
      <c r="B50" s="267">
        <v>2320</v>
      </c>
      <c r="C50" s="412">
        <v>411755</v>
      </c>
      <c r="D50" s="412">
        <v>48521</v>
      </c>
      <c r="E50" s="412">
        <v>20095</v>
      </c>
      <c r="F50" s="412">
        <v>7916</v>
      </c>
      <c r="G50" s="412"/>
      <c r="H50" s="412">
        <v>22074</v>
      </c>
      <c r="I50" s="436"/>
      <c r="J50" s="436"/>
      <c r="K50" s="420">
        <f>SUM(C50:J50)</f>
        <v>510361</v>
      </c>
      <c r="L50" s="412">
        <v>534514</v>
      </c>
    </row>
    <row r="51" spans="1:14" x14ac:dyDescent="0.2">
      <c r="A51" s="1814" t="s">
        <v>45</v>
      </c>
      <c r="B51" s="267">
        <v>2330</v>
      </c>
      <c r="C51" s="412"/>
      <c r="D51" s="412"/>
      <c r="E51" s="412"/>
      <c r="F51" s="412">
        <v>287</v>
      </c>
      <c r="G51" s="412"/>
      <c r="H51" s="412"/>
      <c r="I51" s="436"/>
      <c r="J51" s="436"/>
      <c r="K51" s="420">
        <f>SUM(C51:J51)</f>
        <v>287</v>
      </c>
      <c r="L51" s="412">
        <v>1500</v>
      </c>
    </row>
    <row r="52" spans="1:14" ht="22.5" x14ac:dyDescent="0.2">
      <c r="A52" s="1815" t="s">
        <v>338</v>
      </c>
      <c r="B52" s="827" t="s">
        <v>430</v>
      </c>
      <c r="C52" s="691"/>
      <c r="D52" s="691"/>
      <c r="E52" s="691"/>
      <c r="F52" s="691"/>
      <c r="G52" s="691"/>
      <c r="H52" s="691"/>
      <c r="I52" s="691"/>
      <c r="J52" s="691"/>
      <c r="K52" s="420">
        <f>SUM(C52:J52)</f>
        <v>0</v>
      </c>
      <c r="L52" s="691">
        <v>0</v>
      </c>
    </row>
    <row r="53" spans="1:14" ht="12.75" customHeight="1" thickBot="1" x14ac:dyDescent="0.25">
      <c r="A53" s="887" t="s">
        <v>832</v>
      </c>
      <c r="B53" s="468" t="s">
        <v>34</v>
      </c>
      <c r="C53" s="415">
        <f>SUM(C49:C52)</f>
        <v>411755</v>
      </c>
      <c r="D53" s="415">
        <f t="shared" ref="D53:L53" si="5">SUM(D49:D52)</f>
        <v>48521</v>
      </c>
      <c r="E53" s="415">
        <f t="shared" si="5"/>
        <v>1237509</v>
      </c>
      <c r="F53" s="415">
        <f t="shared" si="5"/>
        <v>43661</v>
      </c>
      <c r="G53" s="415">
        <f t="shared" si="5"/>
        <v>0</v>
      </c>
      <c r="H53" s="415">
        <f t="shared" si="5"/>
        <v>53081</v>
      </c>
      <c r="I53" s="415">
        <f t="shared" si="5"/>
        <v>0</v>
      </c>
      <c r="J53" s="415">
        <f t="shared" si="5"/>
        <v>0</v>
      </c>
      <c r="K53" s="415">
        <f t="shared" si="5"/>
        <v>1794527</v>
      </c>
      <c r="L53" s="415">
        <f t="shared" si="5"/>
        <v>1792617</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7">
        <v>2410</v>
      </c>
      <c r="C55" s="418">
        <f>1094832+73</f>
        <v>1094905</v>
      </c>
      <c r="D55" s="418">
        <v>194816</v>
      </c>
      <c r="E55" s="418">
        <v>83129</v>
      </c>
      <c r="F55" s="418">
        <v>124618</v>
      </c>
      <c r="G55" s="418"/>
      <c r="H55" s="418">
        <v>11821</v>
      </c>
      <c r="I55" s="436"/>
      <c r="J55" s="436"/>
      <c r="K55" s="420">
        <f>SUM(C55:J55)</f>
        <v>1509289</v>
      </c>
      <c r="L55" s="418">
        <v>1465029</v>
      </c>
    </row>
    <row r="56" spans="1:14" ht="12.75" customHeight="1" x14ac:dyDescent="0.2">
      <c r="A56" s="1820" t="s">
        <v>441</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1094905</v>
      </c>
      <c r="D57" s="421">
        <f t="shared" ref="D57:K57" si="6">SUM(D55:D56)</f>
        <v>194816</v>
      </c>
      <c r="E57" s="421">
        <f t="shared" si="6"/>
        <v>83129</v>
      </c>
      <c r="F57" s="421">
        <f t="shared" si="6"/>
        <v>124618</v>
      </c>
      <c r="G57" s="421">
        <f t="shared" si="6"/>
        <v>0</v>
      </c>
      <c r="H57" s="421">
        <f t="shared" si="6"/>
        <v>11821</v>
      </c>
      <c r="I57" s="421">
        <f t="shared" si="6"/>
        <v>0</v>
      </c>
      <c r="J57" s="421">
        <f t="shared" si="6"/>
        <v>0</v>
      </c>
      <c r="K57" s="421">
        <f t="shared" si="6"/>
        <v>1509289</v>
      </c>
      <c r="L57" s="415">
        <f>SUM(L55:L56)</f>
        <v>1465029</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7">
        <v>2510</v>
      </c>
      <c r="C59" s="418">
        <f>264012+46</f>
        <v>264058</v>
      </c>
      <c r="D59" s="418">
        <v>38211</v>
      </c>
      <c r="E59" s="418">
        <v>1035</v>
      </c>
      <c r="F59" s="418">
        <v>7428</v>
      </c>
      <c r="G59" s="418"/>
      <c r="H59" s="418">
        <v>4956</v>
      </c>
      <c r="I59" s="436"/>
      <c r="J59" s="436"/>
      <c r="K59" s="420">
        <f t="shared" ref="K59:K64" si="7">SUM(C59:J59)</f>
        <v>315688</v>
      </c>
      <c r="L59" s="418">
        <v>361840</v>
      </c>
      <c r="M59" s="15"/>
      <c r="N59" s="15"/>
    </row>
    <row r="60" spans="1:14" s="16" customFormat="1" x14ac:dyDescent="0.2">
      <c r="A60" s="1814" t="s">
        <v>542</v>
      </c>
      <c r="B60" s="267">
        <v>2520</v>
      </c>
      <c r="C60" s="412">
        <v>469045</v>
      </c>
      <c r="D60" s="412">
        <v>66738</v>
      </c>
      <c r="E60" s="412">
        <v>74969</v>
      </c>
      <c r="F60" s="412">
        <v>5462</v>
      </c>
      <c r="G60" s="412">
        <v>24493</v>
      </c>
      <c r="H60" s="412">
        <v>199037</v>
      </c>
      <c r="I60" s="436"/>
      <c r="J60" s="436"/>
      <c r="K60" s="420">
        <f t="shared" si="7"/>
        <v>839744</v>
      </c>
      <c r="L60" s="412">
        <v>956634</v>
      </c>
      <c r="M60" s="15"/>
      <c r="N60" s="15"/>
    </row>
    <row r="61" spans="1:14" s="16" customFormat="1" x14ac:dyDescent="0.2">
      <c r="A61" s="1814" t="s">
        <v>221</v>
      </c>
      <c r="B61" s="267">
        <v>2540</v>
      </c>
      <c r="C61" s="412">
        <v>989235</v>
      </c>
      <c r="D61" s="412">
        <v>216858</v>
      </c>
      <c r="E61" s="412">
        <v>527780</v>
      </c>
      <c r="F61" s="412">
        <v>1664154</v>
      </c>
      <c r="G61" s="412">
        <v>167864</v>
      </c>
      <c r="H61" s="412"/>
      <c r="I61" s="436"/>
      <c r="J61" s="436"/>
      <c r="K61" s="420">
        <f t="shared" si="7"/>
        <v>3565891</v>
      </c>
      <c r="L61" s="412">
        <v>3892748</v>
      </c>
      <c r="M61" s="15"/>
      <c r="N61" s="15"/>
    </row>
    <row r="62" spans="1:14" s="16" customFormat="1" x14ac:dyDescent="0.2">
      <c r="A62" s="1814" t="s">
        <v>1128</v>
      </c>
      <c r="B62" s="267">
        <v>2550</v>
      </c>
      <c r="C62" s="412"/>
      <c r="D62" s="412"/>
      <c r="E62" s="412"/>
      <c r="F62" s="412"/>
      <c r="G62" s="412"/>
      <c r="H62" s="412"/>
      <c r="I62" s="436"/>
      <c r="J62" s="436"/>
      <c r="K62" s="420">
        <f t="shared" si="7"/>
        <v>0</v>
      </c>
      <c r="L62" s="412">
        <v>0</v>
      </c>
      <c r="M62" s="15"/>
      <c r="N62" s="15"/>
    </row>
    <row r="63" spans="1:14" s="15" customFormat="1" x14ac:dyDescent="0.2">
      <c r="A63" s="1814" t="s">
        <v>107</v>
      </c>
      <c r="B63" s="267">
        <v>2560</v>
      </c>
      <c r="C63" s="412">
        <v>54123</v>
      </c>
      <c r="D63" s="412">
        <v>466</v>
      </c>
      <c r="E63" s="412">
        <v>128273</v>
      </c>
      <c r="F63" s="412"/>
      <c r="G63" s="412"/>
      <c r="H63" s="412"/>
      <c r="I63" s="436"/>
      <c r="J63" s="436"/>
      <c r="K63" s="420">
        <f t="shared" si="7"/>
        <v>182862</v>
      </c>
      <c r="L63" s="412">
        <v>197750</v>
      </c>
    </row>
    <row r="64" spans="1:14" s="15" customFormat="1" x14ac:dyDescent="0.2">
      <c r="A64" s="1821" t="s">
        <v>108</v>
      </c>
      <c r="B64" s="268">
        <v>2570</v>
      </c>
      <c r="C64" s="418">
        <v>81939</v>
      </c>
      <c r="D64" s="418">
        <v>15255</v>
      </c>
      <c r="E64" s="418">
        <v>1173</v>
      </c>
      <c r="F64" s="418">
        <v>76327</v>
      </c>
      <c r="G64" s="418"/>
      <c r="H64" s="418"/>
      <c r="I64" s="436"/>
      <c r="J64" s="436"/>
      <c r="K64" s="420">
        <f t="shared" si="7"/>
        <v>174694</v>
      </c>
      <c r="L64" s="418">
        <v>184733</v>
      </c>
    </row>
    <row r="65" spans="1:14" s="16" customFormat="1" ht="12.75" customHeight="1" thickBot="1" x14ac:dyDescent="0.25">
      <c r="A65" s="887" t="s">
        <v>834</v>
      </c>
      <c r="B65" s="468" t="s">
        <v>36</v>
      </c>
      <c r="C65" s="415">
        <f>SUM(C59:C64)</f>
        <v>1858400</v>
      </c>
      <c r="D65" s="415">
        <f t="shared" ref="D65:L65" si="8">SUM(D59:D64)</f>
        <v>337528</v>
      </c>
      <c r="E65" s="415">
        <f t="shared" si="8"/>
        <v>733230</v>
      </c>
      <c r="F65" s="415">
        <f t="shared" si="8"/>
        <v>1753371</v>
      </c>
      <c r="G65" s="415">
        <f t="shared" si="8"/>
        <v>192357</v>
      </c>
      <c r="H65" s="415">
        <f t="shared" si="8"/>
        <v>203993</v>
      </c>
      <c r="I65" s="415">
        <f t="shared" si="8"/>
        <v>0</v>
      </c>
      <c r="J65" s="415">
        <f t="shared" si="8"/>
        <v>0</v>
      </c>
      <c r="K65" s="415">
        <f t="shared" si="8"/>
        <v>5078879</v>
      </c>
      <c r="L65" s="415">
        <f t="shared" si="8"/>
        <v>5593705</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7">
        <v>2610</v>
      </c>
      <c r="C67" s="412"/>
      <c r="D67" s="412"/>
      <c r="E67" s="412"/>
      <c r="F67" s="412"/>
      <c r="G67" s="412"/>
      <c r="H67" s="412"/>
      <c r="I67" s="436"/>
      <c r="J67" s="436"/>
      <c r="K67" s="420">
        <f>SUM(C67:J67)</f>
        <v>0</v>
      </c>
      <c r="L67" s="418">
        <v>0</v>
      </c>
      <c r="M67" s="15"/>
      <c r="N67" s="15"/>
    </row>
    <row r="68" spans="1:14" s="16" customFormat="1" ht="20.25" customHeight="1" x14ac:dyDescent="0.2">
      <c r="A68" s="1814" t="s">
        <v>710</v>
      </c>
      <c r="B68" s="267">
        <v>2620</v>
      </c>
      <c r="C68" s="412">
        <v>289635</v>
      </c>
      <c r="D68" s="412">
        <v>39506</v>
      </c>
      <c r="E68" s="412">
        <v>875</v>
      </c>
      <c r="F68" s="412"/>
      <c r="G68" s="412"/>
      <c r="H68" s="412">
        <v>420</v>
      </c>
      <c r="I68" s="436"/>
      <c r="J68" s="436"/>
      <c r="K68" s="420">
        <f>SUM(C68:J68)</f>
        <v>330436</v>
      </c>
      <c r="L68" s="412">
        <v>236704</v>
      </c>
      <c r="M68" s="15"/>
      <c r="N68" s="15"/>
    </row>
    <row r="69" spans="1:14" s="16" customFormat="1" x14ac:dyDescent="0.2">
      <c r="A69" s="1814" t="s">
        <v>1250</v>
      </c>
      <c r="B69" s="267">
        <v>2630</v>
      </c>
      <c r="C69" s="412">
        <v>185363</v>
      </c>
      <c r="D69" s="412">
        <v>33918</v>
      </c>
      <c r="E69" s="412">
        <v>179546</v>
      </c>
      <c r="F69" s="412">
        <v>4039</v>
      </c>
      <c r="G69" s="412"/>
      <c r="H69" s="412">
        <v>152</v>
      </c>
      <c r="I69" s="436"/>
      <c r="J69" s="436"/>
      <c r="K69" s="420">
        <f>SUM(C69:J69)</f>
        <v>403018</v>
      </c>
      <c r="L69" s="412">
        <v>529924</v>
      </c>
      <c r="M69" s="15"/>
      <c r="N69" s="15"/>
    </row>
    <row r="70" spans="1:14" s="16" customFormat="1" x14ac:dyDescent="0.2">
      <c r="A70" s="1814" t="s">
        <v>471</v>
      </c>
      <c r="B70" s="267">
        <v>2640</v>
      </c>
      <c r="C70" s="412">
        <v>942395</v>
      </c>
      <c r="D70" s="412">
        <v>92803</v>
      </c>
      <c r="E70" s="412">
        <v>27200</v>
      </c>
      <c r="F70" s="412">
        <v>6888</v>
      </c>
      <c r="G70" s="412"/>
      <c r="H70" s="412">
        <v>1446</v>
      </c>
      <c r="I70" s="436"/>
      <c r="J70" s="436"/>
      <c r="K70" s="420">
        <f>SUM(C70:J70)</f>
        <v>1070732</v>
      </c>
      <c r="L70" s="412">
        <v>640986</v>
      </c>
      <c r="M70" s="15"/>
      <c r="N70" s="15"/>
    </row>
    <row r="71" spans="1:14" s="16" customFormat="1" x14ac:dyDescent="0.2">
      <c r="A71" s="1814" t="s">
        <v>472</v>
      </c>
      <c r="B71" s="267">
        <v>2660</v>
      </c>
      <c r="C71" s="412">
        <v>225354</v>
      </c>
      <c r="D71" s="412">
        <v>42252</v>
      </c>
      <c r="E71" s="412">
        <v>273909</v>
      </c>
      <c r="F71" s="412">
        <v>445</v>
      </c>
      <c r="G71" s="412"/>
      <c r="H71" s="412"/>
      <c r="I71" s="436"/>
      <c r="J71" s="436"/>
      <c r="K71" s="420">
        <f>SUM(C71:J71)</f>
        <v>541960</v>
      </c>
      <c r="L71" s="412">
        <v>808652</v>
      </c>
      <c r="M71" s="15"/>
      <c r="N71" s="15"/>
    </row>
    <row r="72" spans="1:14" s="16" customFormat="1" ht="12.75" customHeight="1" thickBot="1" x14ac:dyDescent="0.25">
      <c r="A72" s="887" t="s">
        <v>38</v>
      </c>
      <c r="B72" s="465" t="s">
        <v>37</v>
      </c>
      <c r="C72" s="415">
        <f>SUM(C67:C71)</f>
        <v>1642747</v>
      </c>
      <c r="D72" s="415">
        <f t="shared" ref="D72:K72" si="9">SUM(D67:D71)</f>
        <v>208479</v>
      </c>
      <c r="E72" s="415">
        <f t="shared" si="9"/>
        <v>481530</v>
      </c>
      <c r="F72" s="415">
        <f t="shared" si="9"/>
        <v>11372</v>
      </c>
      <c r="G72" s="415">
        <f t="shared" si="9"/>
        <v>0</v>
      </c>
      <c r="H72" s="415">
        <f t="shared" si="9"/>
        <v>2018</v>
      </c>
      <c r="I72" s="415">
        <f t="shared" si="9"/>
        <v>0</v>
      </c>
      <c r="J72" s="415">
        <f t="shared" si="9"/>
        <v>0</v>
      </c>
      <c r="K72" s="415">
        <f t="shared" si="9"/>
        <v>2346146</v>
      </c>
      <c r="L72" s="415">
        <f>SUM(L67:L71)</f>
        <v>2216266</v>
      </c>
      <c r="M72" s="15"/>
      <c r="N72" s="15"/>
    </row>
    <row r="73" spans="1:14" s="16" customFormat="1" ht="14.25" thickTop="1" thickBot="1" x14ac:dyDescent="0.25">
      <c r="A73" s="1822" t="s">
        <v>1155</v>
      </c>
      <c r="B73" s="1806" t="s">
        <v>672</v>
      </c>
      <c r="C73" s="423"/>
      <c r="D73" s="423"/>
      <c r="E73" s="423"/>
      <c r="F73" s="423"/>
      <c r="G73" s="423"/>
      <c r="H73" s="423"/>
      <c r="I73" s="429"/>
      <c r="J73" s="429"/>
      <c r="K73" s="415">
        <f>SUM(C73:J73)</f>
        <v>0</v>
      </c>
      <c r="L73" s="424">
        <v>41350</v>
      </c>
      <c r="M73" s="15"/>
      <c r="N73" s="15"/>
    </row>
    <row r="74" spans="1:14" ht="12.75" customHeight="1" thickTop="1" thickBot="1" x14ac:dyDescent="0.25">
      <c r="A74" s="887" t="s">
        <v>971</v>
      </c>
      <c r="B74" s="1805">
        <v>2000</v>
      </c>
      <c r="C74" s="425">
        <f>SUM(C42,C47,C53,C57,C65,C72,C73)</f>
        <v>17589765</v>
      </c>
      <c r="D74" s="425">
        <f t="shared" ref="D74:K74" si="10">SUM(D42,D47,D53,D57,D65,D72,D73)</f>
        <v>2591048</v>
      </c>
      <c r="E74" s="425">
        <f t="shared" si="10"/>
        <v>3646737</v>
      </c>
      <c r="F74" s="425">
        <f t="shared" si="10"/>
        <v>2252417</v>
      </c>
      <c r="G74" s="425">
        <f t="shared" si="10"/>
        <v>2595311</v>
      </c>
      <c r="H74" s="425">
        <f t="shared" si="10"/>
        <v>283596</v>
      </c>
      <c r="I74" s="425">
        <f t="shared" si="10"/>
        <v>0</v>
      </c>
      <c r="J74" s="425">
        <f t="shared" si="10"/>
        <v>0</v>
      </c>
      <c r="K74" s="425">
        <f t="shared" si="10"/>
        <v>28958874</v>
      </c>
      <c r="L74" s="425">
        <f>SUM(L42,L47,L53,L57,L65,L72,L73)</f>
        <v>28966860</v>
      </c>
    </row>
    <row r="75" spans="1:14" s="24" customFormat="1" ht="18" customHeight="1" thickTop="1" thickBot="1" x14ac:dyDescent="0.25">
      <c r="A75" s="1813" t="s">
        <v>50</v>
      </c>
      <c r="B75" s="1807" t="s">
        <v>673</v>
      </c>
      <c r="C75" s="423">
        <v>24181</v>
      </c>
      <c r="D75" s="423">
        <v>1645</v>
      </c>
      <c r="E75" s="423">
        <v>26729</v>
      </c>
      <c r="F75" s="423"/>
      <c r="G75" s="423"/>
      <c r="H75" s="423"/>
      <c r="I75" s="429"/>
      <c r="J75" s="429"/>
      <c r="K75" s="415">
        <f>SUM(C75:J75)</f>
        <v>52555</v>
      </c>
      <c r="L75" s="424">
        <v>28000</v>
      </c>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7">
        <v>4110</v>
      </c>
      <c r="C78" s="413"/>
      <c r="D78" s="413"/>
      <c r="E78" s="418"/>
      <c r="F78" s="413"/>
      <c r="G78" s="413"/>
      <c r="H78" s="427"/>
      <c r="I78" s="507"/>
      <c r="J78" s="507"/>
      <c r="K78" s="414">
        <f t="shared" ref="K78:K83" si="11">SUM(C78:J78)</f>
        <v>0</v>
      </c>
      <c r="L78" s="418">
        <v>10000</v>
      </c>
    </row>
    <row r="79" spans="1:14" x14ac:dyDescent="0.2">
      <c r="A79" s="1814" t="s">
        <v>348</v>
      </c>
      <c r="B79" s="267">
        <v>4120</v>
      </c>
      <c r="C79" s="413"/>
      <c r="D79" s="413"/>
      <c r="E79" s="412"/>
      <c r="F79" s="413"/>
      <c r="G79" s="413"/>
      <c r="H79" s="412">
        <v>1393439</v>
      </c>
      <c r="I79" s="507"/>
      <c r="J79" s="507"/>
      <c r="K79" s="414">
        <f t="shared" si="11"/>
        <v>1393439</v>
      </c>
      <c r="L79" s="412">
        <v>1230000</v>
      </c>
    </row>
    <row r="80" spans="1:14" x14ac:dyDescent="0.2">
      <c r="A80" s="1814" t="s">
        <v>349</v>
      </c>
      <c r="B80" s="267">
        <v>4130</v>
      </c>
      <c r="C80" s="413"/>
      <c r="D80" s="413"/>
      <c r="E80" s="412"/>
      <c r="F80" s="413"/>
      <c r="G80" s="413"/>
      <c r="H80" s="412"/>
      <c r="I80" s="507"/>
      <c r="J80" s="507"/>
      <c r="K80" s="414">
        <f t="shared" si="11"/>
        <v>0</v>
      </c>
      <c r="L80" s="412"/>
    </row>
    <row r="81" spans="1:12" x14ac:dyDescent="0.2">
      <c r="A81" s="1814" t="s">
        <v>811</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812</v>
      </c>
      <c r="B83" s="114">
        <v>4190</v>
      </c>
      <c r="C83" s="413"/>
      <c r="D83" s="413"/>
      <c r="E83" s="412"/>
      <c r="F83" s="413"/>
      <c r="G83" s="413"/>
      <c r="H83" s="412"/>
      <c r="I83" s="507"/>
      <c r="J83" s="507"/>
      <c r="K83" s="414">
        <f t="shared" si="11"/>
        <v>0</v>
      </c>
      <c r="L83" s="412"/>
    </row>
    <row r="84" spans="1:12" ht="13.5" thickBot="1" x14ac:dyDescent="0.25">
      <c r="A84" s="887" t="s">
        <v>1915</v>
      </c>
      <c r="B84" s="533">
        <v>4100</v>
      </c>
      <c r="C84" s="413"/>
      <c r="D84" s="413"/>
      <c r="E84" s="415">
        <f>SUM(E78:E83)</f>
        <v>0</v>
      </c>
      <c r="F84" s="413"/>
      <c r="G84" s="413"/>
      <c r="H84" s="415">
        <f>SUM(H78:H83)</f>
        <v>1393439</v>
      </c>
      <c r="I84" s="507"/>
      <c r="J84" s="507"/>
      <c r="K84" s="415">
        <f>SUM(K78:K83)</f>
        <v>1393439</v>
      </c>
      <c r="L84" s="415">
        <f>SUM(L78:L83)</f>
        <v>1240000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1918</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800</v>
      </c>
      <c r="B93" s="1810">
        <v>4310</v>
      </c>
      <c r="C93" s="413"/>
      <c r="D93" s="413"/>
      <c r="E93" s="437"/>
      <c r="F93" s="413"/>
      <c r="G93" s="413"/>
      <c r="H93" s="1811"/>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1919</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1916</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1920</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1917</v>
      </c>
      <c r="B102" s="533">
        <v>4000</v>
      </c>
      <c r="C102" s="413"/>
      <c r="D102" s="413"/>
      <c r="E102" s="425">
        <f>SUM(E84,E92,E100,E101)</f>
        <v>0</v>
      </c>
      <c r="F102" s="413"/>
      <c r="G102" s="413"/>
      <c r="H102" s="425">
        <f>SUM(H84,H92,H100,H101)</f>
        <v>1393439</v>
      </c>
      <c r="I102" s="507"/>
      <c r="J102" s="507"/>
      <c r="K102" s="425">
        <f>SUM(K84,K92,K100,K101)</f>
        <v>1393439</v>
      </c>
      <c r="L102" s="425">
        <f>SUM(L84,L92,L100,L101)</f>
        <v>1240000</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6" customFormat="1" ht="13.5" customHeight="1" x14ac:dyDescent="0.2">
      <c r="A104" s="1825" t="s">
        <v>718</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1390</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691</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4" t="s">
        <v>1028</v>
      </c>
      <c r="C113" s="417"/>
      <c r="D113" s="417"/>
      <c r="E113" s="413"/>
      <c r="F113" s="413"/>
      <c r="G113" s="413"/>
      <c r="H113" s="417"/>
      <c r="I113" s="433"/>
      <c r="J113" s="433"/>
      <c r="K113" s="417"/>
      <c r="L113" s="429">
        <v>519000</v>
      </c>
      <c r="M113" s="905"/>
      <c r="N113" s="905"/>
    </row>
    <row r="114" spans="1:14" ht="12.75" customHeight="1" thickTop="1" thickBot="1" x14ac:dyDescent="0.25">
      <c r="A114" s="887" t="s">
        <v>51</v>
      </c>
      <c r="B114" s="516"/>
      <c r="C114" s="415">
        <f>SUM(C33,C74,C75,C102,C112,C113)</f>
        <v>62851822</v>
      </c>
      <c r="D114" s="415">
        <f t="shared" ref="D114:K114" si="13">SUM(D33,D74,D75,D102,D112,D113)</f>
        <v>8885596</v>
      </c>
      <c r="E114" s="415">
        <f t="shared" si="13"/>
        <v>4863554</v>
      </c>
      <c r="F114" s="415">
        <f t="shared" si="13"/>
        <v>3834955</v>
      </c>
      <c r="G114" s="415">
        <f t="shared" si="13"/>
        <v>2987976</v>
      </c>
      <c r="H114" s="415">
        <f>SUM(H33,H74,H75,H102,H112,H113)</f>
        <v>4262979</v>
      </c>
      <c r="I114" s="415">
        <f t="shared" si="13"/>
        <v>0</v>
      </c>
      <c r="J114" s="415">
        <f t="shared" si="13"/>
        <v>0</v>
      </c>
      <c r="K114" s="415">
        <f t="shared" si="13"/>
        <v>87686882</v>
      </c>
      <c r="L114" s="415">
        <f>SUM(L33,L74,L75,L102,L112,L113)</f>
        <v>89017005</v>
      </c>
    </row>
    <row r="115" spans="1:14" ht="23.25" thickTop="1" x14ac:dyDescent="0.2">
      <c r="A115" s="1826" t="s">
        <v>1176</v>
      </c>
      <c r="B115" s="892"/>
      <c r="C115" s="416"/>
      <c r="D115" s="416"/>
      <c r="E115" s="416"/>
      <c r="F115" s="416"/>
      <c r="G115" s="416"/>
      <c r="H115" s="416"/>
      <c r="I115" s="416"/>
      <c r="J115" s="416"/>
      <c r="K115" s="440">
        <f>'Revenues 9-14'!C275-'Expenditures 15-22'!K114</f>
        <v>3278348</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51" t="s">
        <v>336</v>
      </c>
      <c r="B117" s="2252"/>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7">
        <v>2510</v>
      </c>
      <c r="C122" s="412"/>
      <c r="D122" s="412"/>
      <c r="E122" s="412"/>
      <c r="F122" s="412"/>
      <c r="G122" s="412"/>
      <c r="H122" s="412"/>
      <c r="I122" s="436"/>
      <c r="J122" s="436"/>
      <c r="K122" s="415">
        <f>SUM(C122:J122)</f>
        <v>0</v>
      </c>
      <c r="L122" s="412">
        <v>0</v>
      </c>
    </row>
    <row r="123" spans="1:14" ht="14.25" thickTop="1" thickBot="1" x14ac:dyDescent="0.25">
      <c r="A123" s="1814" t="s">
        <v>5</v>
      </c>
      <c r="B123" s="267">
        <v>2530</v>
      </c>
      <c r="C123" s="412"/>
      <c r="D123" s="412"/>
      <c r="E123" s="412"/>
      <c r="F123" s="412"/>
      <c r="G123" s="412">
        <v>291851</v>
      </c>
      <c r="H123" s="412"/>
      <c r="I123" s="436"/>
      <c r="J123" s="436"/>
      <c r="K123" s="415">
        <f>SUM(C123:J123)</f>
        <v>291851</v>
      </c>
      <c r="L123" s="412">
        <v>349937</v>
      </c>
    </row>
    <row r="124" spans="1:14" ht="14.25" thickTop="1" thickBot="1" x14ac:dyDescent="0.25">
      <c r="A124" s="1814" t="s">
        <v>221</v>
      </c>
      <c r="B124" s="267">
        <v>2540</v>
      </c>
      <c r="C124" s="412">
        <f>4146090+3</f>
        <v>4146093</v>
      </c>
      <c r="D124" s="412">
        <v>853934</v>
      </c>
      <c r="E124" s="412">
        <v>1068269</v>
      </c>
      <c r="F124" s="412">
        <v>609093</v>
      </c>
      <c r="G124" s="412">
        <v>272852</v>
      </c>
      <c r="H124" s="412">
        <v>7029</v>
      </c>
      <c r="I124" s="436"/>
      <c r="J124" s="436"/>
      <c r="K124" s="415">
        <f>SUM(C124:J124)</f>
        <v>6957270</v>
      </c>
      <c r="L124" s="412">
        <v>7077980</v>
      </c>
    </row>
    <row r="125" spans="1:14" ht="14.25" thickTop="1" thickBot="1" x14ac:dyDescent="0.25">
      <c r="A125" s="1814" t="s">
        <v>1128</v>
      </c>
      <c r="B125" s="267">
        <v>2550</v>
      </c>
      <c r="C125" s="412"/>
      <c r="D125" s="412"/>
      <c r="E125" s="412"/>
      <c r="F125" s="412"/>
      <c r="G125" s="412"/>
      <c r="H125" s="412"/>
      <c r="I125" s="436"/>
      <c r="J125" s="436"/>
      <c r="K125" s="415">
        <f>SUM(C125:J125)</f>
        <v>0</v>
      </c>
      <c r="L125" s="412">
        <v>0</v>
      </c>
    </row>
    <row r="126" spans="1:14" ht="14.25" thickTop="1" thickBot="1" x14ac:dyDescent="0.25">
      <c r="A126" s="1814"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834</v>
      </c>
      <c r="B127" s="468" t="s">
        <v>36</v>
      </c>
      <c r="C127" s="415">
        <f>SUM(C122:C126)</f>
        <v>4146093</v>
      </c>
      <c r="D127" s="415">
        <f t="shared" ref="D127:L127" si="14">SUM(D122:D126)</f>
        <v>853934</v>
      </c>
      <c r="E127" s="415">
        <f t="shared" si="14"/>
        <v>1068269</v>
      </c>
      <c r="F127" s="415">
        <f t="shared" si="14"/>
        <v>609093</v>
      </c>
      <c r="G127" s="415">
        <f t="shared" si="14"/>
        <v>564703</v>
      </c>
      <c r="H127" s="415">
        <f t="shared" si="14"/>
        <v>7029</v>
      </c>
      <c r="I127" s="415">
        <f t="shared" si="14"/>
        <v>0</v>
      </c>
      <c r="J127" s="415">
        <f t="shared" si="14"/>
        <v>0</v>
      </c>
      <c r="K127" s="415">
        <f t="shared" si="14"/>
        <v>7249121</v>
      </c>
      <c r="L127" s="415">
        <f t="shared" si="14"/>
        <v>7427917</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v>0</v>
      </c>
    </row>
    <row r="129" spans="1:14" ht="12.75" customHeight="1" thickBot="1" x14ac:dyDescent="0.25">
      <c r="A129" s="1865" t="s">
        <v>971</v>
      </c>
      <c r="B129" s="1808" t="s">
        <v>667</v>
      </c>
      <c r="C129" s="425">
        <f>SUM(C120,C127,C128)</f>
        <v>4146093</v>
      </c>
      <c r="D129" s="425">
        <f t="shared" ref="D129:L129" si="15">SUM(D120,D127,D128)</f>
        <v>853934</v>
      </c>
      <c r="E129" s="425">
        <f t="shared" si="15"/>
        <v>1068269</v>
      </c>
      <c r="F129" s="425">
        <f t="shared" si="15"/>
        <v>609093</v>
      </c>
      <c r="G129" s="425">
        <f t="shared" si="15"/>
        <v>564703</v>
      </c>
      <c r="H129" s="425">
        <f t="shared" si="15"/>
        <v>7029</v>
      </c>
      <c r="I129" s="425">
        <f t="shared" si="15"/>
        <v>0</v>
      </c>
      <c r="J129" s="425">
        <f t="shared" si="15"/>
        <v>0</v>
      </c>
      <c r="K129" s="425">
        <f t="shared" si="15"/>
        <v>7249121</v>
      </c>
      <c r="L129" s="425">
        <f t="shared" si="15"/>
        <v>7427917</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7">
        <v>4120</v>
      </c>
      <c r="C133" s="413"/>
      <c r="D133" s="413"/>
      <c r="E133" s="435"/>
      <c r="F133" s="413"/>
      <c r="G133" s="413"/>
      <c r="H133" s="418"/>
      <c r="I133" s="507"/>
      <c r="J133" s="413"/>
      <c r="K133" s="420">
        <f>SUM(E133,H133)</f>
        <v>0</v>
      </c>
      <c r="L133" s="418"/>
    </row>
    <row r="134" spans="1:14" x14ac:dyDescent="0.2">
      <c r="A134" s="1814" t="s">
        <v>811</v>
      </c>
      <c r="B134" s="267">
        <v>4140</v>
      </c>
      <c r="C134" s="413"/>
      <c r="D134" s="413"/>
      <c r="E134" s="436"/>
      <c r="F134" s="413"/>
      <c r="G134" s="413"/>
      <c r="H134" s="412"/>
      <c r="I134" s="507"/>
      <c r="J134" s="413"/>
      <c r="K134" s="420">
        <f>SUM(E134,H134)</f>
        <v>0</v>
      </c>
      <c r="L134" s="412"/>
    </row>
    <row r="135" spans="1:14" ht="22.5" x14ac:dyDescent="0.2">
      <c r="A135" s="1820"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1917</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1225</v>
      </c>
      <c r="B139" s="264"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1390</v>
      </c>
      <c r="B143" s="114" t="s">
        <v>720</v>
      </c>
      <c r="C143" s="413"/>
      <c r="D143" s="413"/>
      <c r="E143" s="413"/>
      <c r="F143" s="413"/>
      <c r="G143" s="413"/>
      <c r="H143" s="412"/>
      <c r="I143" s="433"/>
      <c r="J143" s="413"/>
      <c r="K143" s="420">
        <f>SUM(H143)</f>
        <v>0</v>
      </c>
      <c r="L143" s="412"/>
    </row>
    <row r="144" spans="1:14" x14ac:dyDescent="0.2">
      <c r="A144" s="1814" t="s">
        <v>93</v>
      </c>
      <c r="B144" s="267" t="s">
        <v>691</v>
      </c>
      <c r="C144" s="413"/>
      <c r="D144" s="413"/>
      <c r="E144" s="413"/>
      <c r="F144" s="413"/>
      <c r="G144" s="413"/>
      <c r="H144" s="412"/>
      <c r="I144" s="433"/>
      <c r="J144" s="413"/>
      <c r="K144" s="420">
        <f>SUM(H144)</f>
        <v>0</v>
      </c>
      <c r="L144" s="412"/>
    </row>
    <row r="145" spans="1:14" ht="12.75" customHeight="1" x14ac:dyDescent="0.2">
      <c r="A145" s="1814" t="s">
        <v>722</v>
      </c>
      <c r="B145" s="267"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4" t="s">
        <v>1028</v>
      </c>
      <c r="C149" s="413"/>
      <c r="D149" s="413"/>
      <c r="E149" s="413"/>
      <c r="F149" s="413"/>
      <c r="G149" s="413"/>
      <c r="H149" s="523"/>
      <c r="I149" s="431"/>
      <c r="J149" s="413"/>
      <c r="K149" s="417"/>
      <c r="L149" s="423"/>
    </row>
    <row r="150" spans="1:14" ht="12.75" customHeight="1" thickTop="1" thickBot="1" x14ac:dyDescent="0.25">
      <c r="A150" s="2262" t="s">
        <v>723</v>
      </c>
      <c r="B150" s="2263"/>
      <c r="C150" s="415">
        <f>SUM(C129,C130,C138,C148,C149)</f>
        <v>4146093</v>
      </c>
      <c r="D150" s="415">
        <f t="shared" ref="D150:K150" si="16">SUM(D129,D130,D138,D148,D149)</f>
        <v>853934</v>
      </c>
      <c r="E150" s="415">
        <f t="shared" si="16"/>
        <v>1068269</v>
      </c>
      <c r="F150" s="415">
        <f t="shared" si="16"/>
        <v>609093</v>
      </c>
      <c r="G150" s="415">
        <f t="shared" si="16"/>
        <v>564703</v>
      </c>
      <c r="H150" s="415">
        <f t="shared" si="16"/>
        <v>7029</v>
      </c>
      <c r="I150" s="415">
        <f t="shared" si="16"/>
        <v>0</v>
      </c>
      <c r="J150" s="415">
        <f t="shared" si="16"/>
        <v>0</v>
      </c>
      <c r="K150" s="415">
        <f t="shared" si="16"/>
        <v>7249121</v>
      </c>
      <c r="L150" s="415">
        <f>SUM(L129,L130,L138,L148,L149)</f>
        <v>7427917</v>
      </c>
    </row>
    <row r="151" spans="1:14" ht="12.75" customHeight="1" thickTop="1" x14ac:dyDescent="0.2">
      <c r="A151" s="2258" t="s">
        <v>1402</v>
      </c>
      <c r="B151" s="2259"/>
      <c r="C151" s="416"/>
      <c r="D151" s="416"/>
      <c r="E151" s="416"/>
      <c r="F151" s="416"/>
      <c r="G151" s="416"/>
      <c r="H151" s="416"/>
      <c r="I151" s="416"/>
      <c r="J151" s="413"/>
      <c r="K151" s="440">
        <f>'Revenues 9-14'!D275-'Expenditures 15-22'!K150</f>
        <v>1014507</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51" t="s">
        <v>724</v>
      </c>
      <c r="B153" s="211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1390</v>
      </c>
      <c r="B159" s="267" t="s">
        <v>720</v>
      </c>
      <c r="C159" s="413"/>
      <c r="D159" s="413"/>
      <c r="E159" s="413"/>
      <c r="F159" s="413"/>
      <c r="G159" s="413"/>
      <c r="H159" s="412"/>
      <c r="I159" s="413"/>
      <c r="J159" s="413"/>
      <c r="K159" s="414">
        <f>SUM(C159:J159)</f>
        <v>0</v>
      </c>
      <c r="L159" s="412"/>
    </row>
    <row r="160" spans="1:14" x14ac:dyDescent="0.2">
      <c r="A160" s="1814" t="s">
        <v>93</v>
      </c>
      <c r="B160" s="114" t="s">
        <v>691</v>
      </c>
      <c r="C160" s="413"/>
      <c r="D160" s="413"/>
      <c r="E160" s="413"/>
      <c r="F160" s="413"/>
      <c r="G160" s="413"/>
      <c r="H160" s="412">
        <v>9745</v>
      </c>
      <c r="I160" s="413"/>
      <c r="J160" s="413"/>
      <c r="K160" s="414">
        <f>SUM(C160:J160)</f>
        <v>9745</v>
      </c>
      <c r="L160" s="412">
        <v>9745</v>
      </c>
    </row>
    <row r="161" spans="1:14" ht="12.75" customHeight="1" x14ac:dyDescent="0.2">
      <c r="A161" s="1814" t="s">
        <v>722</v>
      </c>
      <c r="B161" s="267"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9745</v>
      </c>
      <c r="I162" s="413"/>
      <c r="J162" s="413"/>
      <c r="K162" s="415">
        <f>SUM(K157:K161)</f>
        <v>9745</v>
      </c>
      <c r="L162" s="415">
        <f>SUM(L157:L161)</f>
        <v>9745</v>
      </c>
    </row>
    <row r="163" spans="1:14" ht="13.5" customHeight="1" thickTop="1" x14ac:dyDescent="0.2">
      <c r="A163" s="1834" t="s">
        <v>87</v>
      </c>
      <c r="B163" s="524" t="s">
        <v>39</v>
      </c>
      <c r="C163" s="413"/>
      <c r="D163" s="413"/>
      <c r="E163" s="413"/>
      <c r="F163" s="413"/>
      <c r="G163" s="413"/>
      <c r="H163" s="1864">
        <f>2780255+25125</f>
        <v>2805380</v>
      </c>
      <c r="I163" s="413"/>
      <c r="J163" s="413"/>
      <c r="K163" s="414">
        <f>SUM(C163:H163)</f>
        <v>2805380</v>
      </c>
      <c r="L163" s="1864">
        <v>2810133</v>
      </c>
    </row>
    <row r="164" spans="1:14" ht="33.75" customHeight="1" x14ac:dyDescent="0.2">
      <c r="A164" s="1834" t="s">
        <v>293</v>
      </c>
      <c r="B164" s="536" t="s">
        <v>32</v>
      </c>
      <c r="C164" s="413"/>
      <c r="D164" s="413"/>
      <c r="E164" s="413"/>
      <c r="F164" s="413"/>
      <c r="G164" s="413"/>
      <c r="H164" s="1867">
        <v>8079313</v>
      </c>
      <c r="I164" s="413"/>
      <c r="J164" s="413"/>
      <c r="K164" s="414">
        <f>SUM(C164:J164)</f>
        <v>8079313</v>
      </c>
      <c r="L164" s="1867">
        <v>8079313</v>
      </c>
    </row>
    <row r="165" spans="1:14" ht="13.5" customHeight="1" thickBot="1" x14ac:dyDescent="0.25">
      <c r="A165" s="1818" t="s">
        <v>884</v>
      </c>
      <c r="B165" s="537" t="s">
        <v>88</v>
      </c>
      <c r="C165" s="413"/>
      <c r="D165" s="413"/>
      <c r="E165" s="426"/>
      <c r="F165" s="413"/>
      <c r="G165" s="413"/>
      <c r="H165" s="1867"/>
      <c r="I165" s="507"/>
      <c r="J165" s="413"/>
      <c r="K165" s="414">
        <f>SUM(C165:J165)</f>
        <v>0</v>
      </c>
      <c r="L165" s="1867">
        <v>5000</v>
      </c>
    </row>
    <row r="166" spans="1:14" ht="12.75" customHeight="1" thickTop="1" thickBot="1" x14ac:dyDescent="0.25">
      <c r="A166" s="887" t="s">
        <v>742</v>
      </c>
      <c r="B166" s="468" t="s">
        <v>581</v>
      </c>
      <c r="C166" s="413"/>
      <c r="D166" s="413"/>
      <c r="E166" s="428">
        <f>SUM(E162,E163,E164,E165)</f>
        <v>0</v>
      </c>
      <c r="F166" s="413"/>
      <c r="G166" s="413"/>
      <c r="H166" s="425">
        <f>SUM(H162,H163,H164,H165)</f>
        <v>10894438</v>
      </c>
      <c r="I166" s="437"/>
      <c r="J166" s="413"/>
      <c r="K166" s="425">
        <f>SUM(K162,K163,K164,K165)</f>
        <v>10894438</v>
      </c>
      <c r="L166" s="425">
        <f>SUM(L162,L163,L164,L165)</f>
        <v>10904191</v>
      </c>
    </row>
    <row r="167" spans="1:14" ht="18" customHeight="1" thickTop="1" thickBot="1" x14ac:dyDescent="0.25">
      <c r="A167" s="1859" t="s">
        <v>89</v>
      </c>
      <c r="B167" s="1807" t="s">
        <v>1028</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10894438</v>
      </c>
      <c r="I168" s="437"/>
      <c r="J168" s="413"/>
      <c r="K168" s="425">
        <f>SUM(K154,K166,K167)</f>
        <v>10894438</v>
      </c>
      <c r="L168" s="425">
        <f>SUM(L154,L166,L167)</f>
        <v>10904191</v>
      </c>
    </row>
    <row r="169" spans="1:14" ht="23.25" thickTop="1" x14ac:dyDescent="0.2">
      <c r="A169" s="1826" t="s">
        <v>1176</v>
      </c>
      <c r="B169" s="467"/>
      <c r="C169" s="413"/>
      <c r="D169" s="413"/>
      <c r="E169" s="413"/>
      <c r="F169" s="413"/>
      <c r="G169" s="413"/>
      <c r="H169" s="416"/>
      <c r="I169" s="413"/>
      <c r="J169" s="413"/>
      <c r="K169" s="440">
        <f>'Revenues 9-14'!E275-'Expenditures 15-22'!K168</f>
        <v>2500026</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7">
        <v>2550</v>
      </c>
      <c r="C176" s="412">
        <v>70858</v>
      </c>
      <c r="D176" s="412">
        <v>6430</v>
      </c>
      <c r="E176" s="412">
        <v>1605014</v>
      </c>
      <c r="F176" s="412">
        <v>46515</v>
      </c>
      <c r="G176" s="412">
        <v>82947</v>
      </c>
      <c r="H176" s="412">
        <v>2263</v>
      </c>
      <c r="I176" s="436"/>
      <c r="J176" s="436"/>
      <c r="K176" s="414">
        <f>SUM(C176:J176)</f>
        <v>1814027</v>
      </c>
      <c r="L176" s="412">
        <v>2072715</v>
      </c>
    </row>
    <row r="177" spans="1:14" ht="12.75" customHeight="1" thickBot="1" x14ac:dyDescent="0.25">
      <c r="A177" s="1821" t="s">
        <v>1155</v>
      </c>
      <c r="B177" s="1862">
        <v>2900</v>
      </c>
      <c r="C177" s="423"/>
      <c r="D177" s="423"/>
      <c r="E177" s="423"/>
      <c r="F177" s="423"/>
      <c r="G177" s="423"/>
      <c r="H177" s="423"/>
      <c r="I177" s="808"/>
      <c r="J177" s="808"/>
      <c r="K177" s="425">
        <f>SUM(C177:J177)</f>
        <v>0</v>
      </c>
      <c r="L177" s="423"/>
    </row>
    <row r="178" spans="1:14" ht="12.75" customHeight="1" thickTop="1" thickBot="1" x14ac:dyDescent="0.25">
      <c r="A178" s="1838" t="s">
        <v>971</v>
      </c>
      <c r="B178" s="468" t="s">
        <v>667</v>
      </c>
      <c r="C178" s="425">
        <f>SUM(C174,C176,C177)</f>
        <v>70858</v>
      </c>
      <c r="D178" s="425">
        <f t="shared" ref="D178:J178" si="17">SUM(D174,D176,D177)</f>
        <v>6430</v>
      </c>
      <c r="E178" s="425">
        <f t="shared" si="17"/>
        <v>1605014</v>
      </c>
      <c r="F178" s="425">
        <f t="shared" si="17"/>
        <v>46515</v>
      </c>
      <c r="G178" s="425">
        <f t="shared" si="17"/>
        <v>82947</v>
      </c>
      <c r="H178" s="425">
        <f t="shared" si="17"/>
        <v>2263</v>
      </c>
      <c r="I178" s="425">
        <f t="shared" si="17"/>
        <v>0</v>
      </c>
      <c r="J178" s="425">
        <f t="shared" si="17"/>
        <v>0</v>
      </c>
      <c r="K178" s="425">
        <f>SUM(K174,K176,K177)</f>
        <v>1814027</v>
      </c>
      <c r="L178" s="425">
        <f>SUM(L174, L176:L177)</f>
        <v>2072715</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7">
        <v>4110</v>
      </c>
      <c r="C182" s="413"/>
      <c r="D182" s="413"/>
      <c r="E182" s="412"/>
      <c r="F182" s="413"/>
      <c r="G182" s="413"/>
      <c r="H182" s="412"/>
      <c r="I182" s="507"/>
      <c r="J182" s="413"/>
      <c r="K182" s="414">
        <f t="shared" ref="K182:K187" si="18">SUM(E182,H182)</f>
        <v>0</v>
      </c>
      <c r="L182" s="412"/>
    </row>
    <row r="183" spans="1:14" x14ac:dyDescent="0.2">
      <c r="A183" s="1814" t="s">
        <v>348</v>
      </c>
      <c r="B183" s="267">
        <v>4120</v>
      </c>
      <c r="C183" s="413"/>
      <c r="D183" s="413"/>
      <c r="E183" s="412"/>
      <c r="F183" s="413"/>
      <c r="G183" s="413"/>
      <c r="H183" s="412"/>
      <c r="I183" s="507"/>
      <c r="J183" s="413"/>
      <c r="K183" s="414">
        <f t="shared" si="18"/>
        <v>0</v>
      </c>
      <c r="L183" s="412"/>
    </row>
    <row r="184" spans="1:14" x14ac:dyDescent="0.2">
      <c r="A184" s="1814" t="s">
        <v>349</v>
      </c>
      <c r="B184" s="114">
        <v>4130</v>
      </c>
      <c r="C184" s="413"/>
      <c r="D184" s="413"/>
      <c r="E184" s="412"/>
      <c r="F184" s="413"/>
      <c r="G184" s="413"/>
      <c r="H184" s="412"/>
      <c r="I184" s="507"/>
      <c r="J184" s="413"/>
      <c r="K184" s="414">
        <f t="shared" si="18"/>
        <v>0</v>
      </c>
      <c r="L184" s="412"/>
    </row>
    <row r="185" spans="1:14" x14ac:dyDescent="0.2">
      <c r="A185" s="1814" t="s">
        <v>811</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1105</v>
      </c>
      <c r="C189" s="413"/>
      <c r="D189" s="413"/>
      <c r="E189" s="1864"/>
      <c r="F189" s="413"/>
      <c r="G189" s="413"/>
      <c r="H189" s="1864"/>
      <c r="I189" s="507"/>
      <c r="J189" s="413"/>
      <c r="K189" s="430">
        <f>SUM(E189,H189)</f>
        <v>0</v>
      </c>
      <c r="L189" s="1864"/>
    </row>
    <row r="190" spans="1:14" ht="12.75" customHeight="1" thickBot="1" x14ac:dyDescent="0.25">
      <c r="A190" s="887" t="s">
        <v>1917</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1390</v>
      </c>
      <c r="B195" s="114" t="s">
        <v>720</v>
      </c>
      <c r="C195" s="413"/>
      <c r="D195" s="413"/>
      <c r="E195" s="413"/>
      <c r="F195" s="413"/>
      <c r="G195" s="413"/>
      <c r="H195" s="412"/>
      <c r="I195" s="413"/>
      <c r="J195" s="413"/>
      <c r="K195" s="414">
        <f>SUM(H195)</f>
        <v>0</v>
      </c>
      <c r="L195" s="412"/>
    </row>
    <row r="196" spans="1:14" x14ac:dyDescent="0.2">
      <c r="A196" s="1814" t="s">
        <v>93</v>
      </c>
      <c r="B196" s="267" t="s">
        <v>691</v>
      </c>
      <c r="C196" s="413"/>
      <c r="D196" s="413"/>
      <c r="E196" s="413"/>
      <c r="F196" s="413"/>
      <c r="G196" s="413"/>
      <c r="H196" s="412"/>
      <c r="I196" s="413"/>
      <c r="J196" s="413"/>
      <c r="K196" s="414">
        <f>SUM(H196)</f>
        <v>0</v>
      </c>
      <c r="L196" s="412"/>
    </row>
    <row r="197" spans="1:14" x14ac:dyDescent="0.2">
      <c r="A197" s="1839" t="s">
        <v>722</v>
      </c>
      <c r="B197" s="267"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884</v>
      </c>
      <c r="B201" s="537" t="s">
        <v>88</v>
      </c>
      <c r="C201" s="413"/>
      <c r="D201" s="413"/>
      <c r="E201" s="413"/>
      <c r="F201" s="413"/>
      <c r="G201" s="413"/>
      <c r="H201" s="436"/>
      <c r="I201" s="413"/>
      <c r="J201" s="413"/>
      <c r="K201" s="1061">
        <f>H201</f>
        <v>0</v>
      </c>
      <c r="L201" s="412"/>
    </row>
    <row r="202" spans="1:14" ht="12.75" customHeight="1" thickBot="1" x14ac:dyDescent="0.25">
      <c r="A202" s="1865" t="s">
        <v>742</v>
      </c>
      <c r="B202" s="180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1039</v>
      </c>
      <c r="B203" s="264" t="s">
        <v>1028</v>
      </c>
      <c r="C203" s="417"/>
      <c r="D203" s="417"/>
      <c r="E203" s="417"/>
      <c r="F203" s="417"/>
      <c r="G203" s="417"/>
      <c r="H203" s="417"/>
      <c r="I203" s="413"/>
      <c r="J203" s="413"/>
      <c r="K203" s="417"/>
      <c r="L203" s="424">
        <v>40000</v>
      </c>
    </row>
    <row r="204" spans="1:14" ht="12.75" customHeight="1" thickTop="1" thickBot="1" x14ac:dyDescent="0.25">
      <c r="A204" s="1835" t="s">
        <v>316</v>
      </c>
      <c r="B204" s="470"/>
      <c r="C204" s="415">
        <f>SUM(C178,C179)</f>
        <v>70858</v>
      </c>
      <c r="D204" s="415">
        <f>SUM(D178,D179)</f>
        <v>6430</v>
      </c>
      <c r="E204" s="415">
        <f>SUM(E178,E179,E190)</f>
        <v>1605014</v>
      </c>
      <c r="F204" s="415">
        <f>SUM(F178,F179)</f>
        <v>46515</v>
      </c>
      <c r="G204" s="415">
        <f>SUM(G178,G179)</f>
        <v>82947</v>
      </c>
      <c r="H204" s="415">
        <f>SUM(H178,H179,H190,H202,H203)</f>
        <v>2263</v>
      </c>
      <c r="I204" s="415">
        <f>SUM(I178,I179)</f>
        <v>0</v>
      </c>
      <c r="J204" s="415">
        <f>SUM(J178,J179)</f>
        <v>0</v>
      </c>
      <c r="K204" s="414">
        <f>SUM(K178,K179,K190,K202,K203)</f>
        <v>1814027</v>
      </c>
      <c r="L204" s="415">
        <f>SUM(L178,L179,L190,L202,L203)</f>
        <v>2112715</v>
      </c>
    </row>
    <row r="205" spans="1:14" ht="23.25" thickTop="1" x14ac:dyDescent="0.2">
      <c r="A205" s="1826" t="s">
        <v>1176</v>
      </c>
      <c r="B205" s="467"/>
      <c r="C205" s="416"/>
      <c r="D205" s="416"/>
      <c r="E205" s="416"/>
      <c r="F205" s="416"/>
      <c r="G205" s="416"/>
      <c r="H205" s="416"/>
      <c r="I205" s="413"/>
      <c r="J205" s="413"/>
      <c r="K205" s="440">
        <f>'Revenues 9-14'!F275-'Expenditures 15-22'!K204</f>
        <v>165783</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65" t="s">
        <v>1140</v>
      </c>
      <c r="B207" s="2266"/>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14" t="s">
        <v>1136</v>
      </c>
      <c r="B209" s="267">
        <v>1100</v>
      </c>
      <c r="C209" s="413"/>
      <c r="D209" s="412">
        <f>392+720054</f>
        <v>720446</v>
      </c>
      <c r="E209" s="413"/>
      <c r="F209" s="413"/>
      <c r="G209" s="413"/>
      <c r="H209" s="413"/>
      <c r="I209" s="413"/>
      <c r="J209" s="413"/>
      <c r="K209" s="414">
        <f>D209</f>
        <v>720446</v>
      </c>
      <c r="L209" s="412">
        <v>709716</v>
      </c>
    </row>
    <row r="210" spans="1:12" x14ac:dyDescent="0.2">
      <c r="A210" s="1814" t="s">
        <v>171</v>
      </c>
      <c r="B210" s="267" t="s">
        <v>1142</v>
      </c>
      <c r="C210" s="413"/>
      <c r="D210" s="436"/>
      <c r="E210" s="413"/>
      <c r="F210" s="413"/>
      <c r="G210" s="413"/>
      <c r="H210" s="413"/>
      <c r="I210" s="413"/>
      <c r="J210" s="413"/>
      <c r="K210" s="414">
        <f t="shared" ref="K210:K222" si="19">D210</f>
        <v>0</v>
      </c>
      <c r="L210" s="412">
        <v>0</v>
      </c>
    </row>
    <row r="211" spans="1:12" x14ac:dyDescent="0.2">
      <c r="A211" s="1814" t="s">
        <v>172</v>
      </c>
      <c r="B211" s="267">
        <v>1200</v>
      </c>
      <c r="C211" s="413"/>
      <c r="D211" s="412">
        <v>363163</v>
      </c>
      <c r="E211" s="413"/>
      <c r="F211" s="413"/>
      <c r="G211" s="413"/>
      <c r="H211" s="413"/>
      <c r="I211" s="413"/>
      <c r="J211" s="413"/>
      <c r="K211" s="414">
        <f t="shared" si="19"/>
        <v>363163</v>
      </c>
      <c r="L211" s="412">
        <v>388409</v>
      </c>
    </row>
    <row r="212" spans="1:12" x14ac:dyDescent="0.2">
      <c r="A212" s="1814" t="s">
        <v>317</v>
      </c>
      <c r="B212" s="267" t="s">
        <v>1143</v>
      </c>
      <c r="C212" s="413"/>
      <c r="D212" s="436"/>
      <c r="E212" s="413"/>
      <c r="F212" s="413"/>
      <c r="G212" s="413"/>
      <c r="H212" s="413"/>
      <c r="I212" s="413"/>
      <c r="J212" s="413"/>
      <c r="K212" s="414">
        <f t="shared" si="19"/>
        <v>0</v>
      </c>
      <c r="L212" s="412">
        <v>0</v>
      </c>
    </row>
    <row r="213" spans="1:12" x14ac:dyDescent="0.2">
      <c r="A213" s="1814" t="s">
        <v>318</v>
      </c>
      <c r="B213" s="267">
        <v>1250</v>
      </c>
      <c r="C213" s="413"/>
      <c r="D213" s="412"/>
      <c r="E213" s="413"/>
      <c r="F213" s="413"/>
      <c r="G213" s="413"/>
      <c r="H213" s="413"/>
      <c r="I213" s="413"/>
      <c r="J213" s="413"/>
      <c r="K213" s="414">
        <f t="shared" si="19"/>
        <v>0</v>
      </c>
      <c r="L213" s="412">
        <v>0</v>
      </c>
    </row>
    <row r="214" spans="1:12" x14ac:dyDescent="0.2">
      <c r="A214" s="1814" t="s">
        <v>319</v>
      </c>
      <c r="B214" s="267" t="s">
        <v>169</v>
      </c>
      <c r="C214" s="413"/>
      <c r="D214" s="436"/>
      <c r="E214" s="413"/>
      <c r="F214" s="413"/>
      <c r="G214" s="413"/>
      <c r="H214" s="413"/>
      <c r="I214" s="413"/>
      <c r="J214" s="413"/>
      <c r="K214" s="414">
        <f t="shared" si="19"/>
        <v>0</v>
      </c>
      <c r="L214" s="412">
        <v>0</v>
      </c>
    </row>
    <row r="215" spans="1:12" x14ac:dyDescent="0.2">
      <c r="A215" s="1814" t="s">
        <v>1137</v>
      </c>
      <c r="B215" s="267">
        <v>1300</v>
      </c>
      <c r="C215" s="413"/>
      <c r="D215" s="412">
        <v>51062</v>
      </c>
      <c r="E215" s="413"/>
      <c r="F215" s="413"/>
      <c r="G215" s="413"/>
      <c r="H215" s="413"/>
      <c r="I215" s="413"/>
      <c r="J215" s="413"/>
      <c r="K215" s="414">
        <f t="shared" si="19"/>
        <v>51062</v>
      </c>
      <c r="L215" s="412">
        <v>60160</v>
      </c>
    </row>
    <row r="216" spans="1:12" x14ac:dyDescent="0.2">
      <c r="A216" s="1814" t="s">
        <v>839</v>
      </c>
      <c r="B216" s="267">
        <v>1400</v>
      </c>
      <c r="C216" s="413"/>
      <c r="D216" s="412"/>
      <c r="E216" s="413"/>
      <c r="F216" s="413"/>
      <c r="G216" s="413"/>
      <c r="H216" s="413"/>
      <c r="I216" s="413"/>
      <c r="J216" s="413"/>
      <c r="K216" s="414">
        <f t="shared" si="19"/>
        <v>0</v>
      </c>
      <c r="L216" s="412">
        <v>0</v>
      </c>
    </row>
    <row r="217" spans="1:12" x14ac:dyDescent="0.2">
      <c r="A217" s="1814" t="s">
        <v>1138</v>
      </c>
      <c r="B217" s="267">
        <v>1500</v>
      </c>
      <c r="C217" s="413"/>
      <c r="D217" s="412">
        <v>295832</v>
      </c>
      <c r="E217" s="413"/>
      <c r="F217" s="413"/>
      <c r="G217" s="413"/>
      <c r="H217" s="413"/>
      <c r="I217" s="413"/>
      <c r="J217" s="413"/>
      <c r="K217" s="414">
        <f t="shared" si="19"/>
        <v>295832</v>
      </c>
      <c r="L217" s="412">
        <v>254828</v>
      </c>
    </row>
    <row r="218" spans="1:12" x14ac:dyDescent="0.2">
      <c r="A218" s="1814" t="s">
        <v>1139</v>
      </c>
      <c r="B218" s="267">
        <v>1600</v>
      </c>
      <c r="C218" s="413"/>
      <c r="D218" s="412">
        <v>31068</v>
      </c>
      <c r="E218" s="413"/>
      <c r="F218" s="413"/>
      <c r="G218" s="413"/>
      <c r="H218" s="413"/>
      <c r="I218" s="413"/>
      <c r="J218" s="413"/>
      <c r="K218" s="414">
        <f t="shared" si="19"/>
        <v>31068</v>
      </c>
      <c r="L218" s="412">
        <v>41000</v>
      </c>
    </row>
    <row r="219" spans="1:12" x14ac:dyDescent="0.2">
      <c r="A219" s="1814" t="s">
        <v>1164</v>
      </c>
      <c r="B219" s="267">
        <v>1650</v>
      </c>
      <c r="C219" s="413"/>
      <c r="D219" s="412"/>
      <c r="E219" s="413"/>
      <c r="F219" s="413"/>
      <c r="G219" s="413"/>
      <c r="H219" s="413"/>
      <c r="I219" s="413"/>
      <c r="J219" s="413"/>
      <c r="K219" s="414">
        <f t="shared" si="19"/>
        <v>0</v>
      </c>
      <c r="L219" s="412">
        <v>0</v>
      </c>
    </row>
    <row r="220" spans="1:12" x14ac:dyDescent="0.2">
      <c r="A220" s="1814" t="s">
        <v>840</v>
      </c>
      <c r="B220" s="267" t="s">
        <v>170</v>
      </c>
      <c r="C220" s="413"/>
      <c r="D220" s="436">
        <v>1852</v>
      </c>
      <c r="E220" s="413"/>
      <c r="F220" s="413"/>
      <c r="G220" s="413"/>
      <c r="H220" s="413"/>
      <c r="I220" s="413"/>
      <c r="J220" s="413"/>
      <c r="K220" s="414">
        <f t="shared" si="19"/>
        <v>1852</v>
      </c>
      <c r="L220" s="412">
        <v>2525</v>
      </c>
    </row>
    <row r="221" spans="1:12" x14ac:dyDescent="0.2">
      <c r="A221" s="1814" t="s">
        <v>1284</v>
      </c>
      <c r="B221" s="267">
        <v>1800</v>
      </c>
      <c r="C221" s="413"/>
      <c r="D221" s="412">
        <v>11668</v>
      </c>
      <c r="E221" s="413"/>
      <c r="F221" s="413"/>
      <c r="G221" s="413"/>
      <c r="H221" s="413"/>
      <c r="I221" s="413"/>
      <c r="J221" s="413"/>
      <c r="K221" s="414">
        <f t="shared" si="19"/>
        <v>11668</v>
      </c>
      <c r="L221" s="412">
        <v>14292</v>
      </c>
    </row>
    <row r="222" spans="1:12" x14ac:dyDescent="0.2">
      <c r="A222" s="1814" t="s">
        <v>1285</v>
      </c>
      <c r="B222" s="267">
        <v>1900</v>
      </c>
      <c r="C222" s="413"/>
      <c r="D222" s="412"/>
      <c r="E222" s="413"/>
      <c r="F222" s="413"/>
      <c r="G222" s="413"/>
      <c r="H222" s="413"/>
      <c r="I222" s="413"/>
      <c r="J222" s="413"/>
      <c r="K222" s="414">
        <f t="shared" si="19"/>
        <v>0</v>
      </c>
      <c r="L222" s="412">
        <v>0</v>
      </c>
    </row>
    <row r="223" spans="1:12" ht="12.75" customHeight="1" thickBot="1" x14ac:dyDescent="0.25">
      <c r="A223" s="887" t="s">
        <v>830</v>
      </c>
      <c r="B223" s="465" t="s">
        <v>668</v>
      </c>
      <c r="C223" s="413"/>
      <c r="D223" s="415">
        <f>SUM(D209:D222)</f>
        <v>1475091</v>
      </c>
      <c r="E223" s="413"/>
      <c r="F223" s="413"/>
      <c r="G223" s="413"/>
      <c r="H223" s="413"/>
      <c r="I223" s="413"/>
      <c r="J223" s="413"/>
      <c r="K223" s="415">
        <f>SUM(K209:K222)</f>
        <v>1475091</v>
      </c>
      <c r="L223" s="415">
        <f>SUM(L209:L222)</f>
        <v>1470930</v>
      </c>
    </row>
    <row r="224" spans="1:12" ht="18" customHeight="1" thickTop="1" x14ac:dyDescent="0.2">
      <c r="A224" s="1824" t="s">
        <v>1041</v>
      </c>
      <c r="B224" s="264"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7">
        <v>2110</v>
      </c>
      <c r="C226" s="413"/>
      <c r="D226" s="412">
        <v>36965</v>
      </c>
      <c r="E226" s="413"/>
      <c r="F226" s="413"/>
      <c r="G226" s="413"/>
      <c r="H226" s="413"/>
      <c r="I226" s="413"/>
      <c r="J226" s="413"/>
      <c r="K226" s="414">
        <f t="shared" ref="K226:K231" si="20">D226</f>
        <v>36965</v>
      </c>
      <c r="L226" s="412">
        <v>35310</v>
      </c>
    </row>
    <row r="227" spans="1:12" x14ac:dyDescent="0.2">
      <c r="A227" s="1814" t="s">
        <v>1287</v>
      </c>
      <c r="B227" s="267">
        <v>2120</v>
      </c>
      <c r="C227" s="413"/>
      <c r="D227" s="412">
        <v>181048</v>
      </c>
      <c r="E227" s="413"/>
      <c r="F227" s="413"/>
      <c r="G227" s="413"/>
      <c r="H227" s="413"/>
      <c r="I227" s="413"/>
      <c r="J227" s="413"/>
      <c r="K227" s="414">
        <f t="shared" si="20"/>
        <v>181048</v>
      </c>
      <c r="L227" s="412">
        <v>204473</v>
      </c>
    </row>
    <row r="228" spans="1:12" x14ac:dyDescent="0.2">
      <c r="A228" s="1814" t="s">
        <v>222</v>
      </c>
      <c r="B228" s="267">
        <v>2130</v>
      </c>
      <c r="C228" s="413"/>
      <c r="D228" s="412">
        <v>35937</v>
      </c>
      <c r="E228" s="413"/>
      <c r="F228" s="413"/>
      <c r="G228" s="413"/>
      <c r="H228" s="413"/>
      <c r="I228" s="413"/>
      <c r="J228" s="413"/>
      <c r="K228" s="414">
        <f t="shared" si="20"/>
        <v>35937</v>
      </c>
      <c r="L228" s="412">
        <v>39301</v>
      </c>
    </row>
    <row r="229" spans="1:12" x14ac:dyDescent="0.2">
      <c r="A229" s="1814" t="s">
        <v>223</v>
      </c>
      <c r="B229" s="267">
        <v>2140</v>
      </c>
      <c r="C229" s="413"/>
      <c r="D229" s="412">
        <v>17879</v>
      </c>
      <c r="E229" s="413"/>
      <c r="F229" s="413"/>
      <c r="G229" s="413"/>
      <c r="H229" s="413"/>
      <c r="I229" s="413"/>
      <c r="J229" s="413"/>
      <c r="K229" s="414">
        <f t="shared" si="20"/>
        <v>17879</v>
      </c>
      <c r="L229" s="412">
        <v>17777</v>
      </c>
    </row>
    <row r="230" spans="1:12" x14ac:dyDescent="0.2">
      <c r="A230" s="1814" t="s">
        <v>224</v>
      </c>
      <c r="B230" s="267">
        <v>2150</v>
      </c>
      <c r="C230" s="413"/>
      <c r="D230" s="412">
        <v>8185</v>
      </c>
      <c r="E230" s="413"/>
      <c r="F230" s="413"/>
      <c r="G230" s="413"/>
      <c r="H230" s="413"/>
      <c r="I230" s="413"/>
      <c r="J230" s="413"/>
      <c r="K230" s="414">
        <f t="shared" si="20"/>
        <v>8185</v>
      </c>
      <c r="L230" s="412">
        <v>8007</v>
      </c>
    </row>
    <row r="231" spans="1:12" x14ac:dyDescent="0.2">
      <c r="A231" s="1814" t="s">
        <v>173</v>
      </c>
      <c r="B231" s="267">
        <v>2190</v>
      </c>
      <c r="C231" s="413"/>
      <c r="D231" s="412">
        <v>22033</v>
      </c>
      <c r="E231" s="413"/>
      <c r="F231" s="413"/>
      <c r="G231" s="413"/>
      <c r="H231" s="413"/>
      <c r="I231" s="413"/>
      <c r="J231" s="413"/>
      <c r="K231" s="414">
        <f t="shared" si="20"/>
        <v>22033</v>
      </c>
      <c r="L231" s="412">
        <v>24924</v>
      </c>
    </row>
    <row r="232" spans="1:12" ht="12.75" customHeight="1" thickBot="1" x14ac:dyDescent="0.25">
      <c r="A232" s="887" t="s">
        <v>658</v>
      </c>
      <c r="B232" s="465" t="s">
        <v>831</v>
      </c>
      <c r="C232" s="413"/>
      <c r="D232" s="415">
        <f>SUM(D226:D231)</f>
        <v>302047</v>
      </c>
      <c r="E232" s="413"/>
      <c r="F232" s="413"/>
      <c r="G232" s="413"/>
      <c r="H232" s="413"/>
      <c r="I232" s="413"/>
      <c r="J232" s="413"/>
      <c r="K232" s="415">
        <f>SUM(K226:K231)</f>
        <v>302047</v>
      </c>
      <c r="L232" s="415">
        <f>SUM(L226:L231)</f>
        <v>329792</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7">
        <v>2210</v>
      </c>
      <c r="C234" s="413"/>
      <c r="D234" s="418">
        <v>21645</v>
      </c>
      <c r="E234" s="413"/>
      <c r="F234" s="413"/>
      <c r="G234" s="413"/>
      <c r="H234" s="413"/>
      <c r="I234" s="413"/>
      <c r="J234" s="413"/>
      <c r="K234" s="420">
        <f>D234</f>
        <v>21645</v>
      </c>
      <c r="L234" s="418">
        <v>24969</v>
      </c>
    </row>
    <row r="235" spans="1:12" x14ac:dyDescent="0.2">
      <c r="A235" s="1814" t="s">
        <v>975</v>
      </c>
      <c r="B235" s="267">
        <v>2220</v>
      </c>
      <c r="C235" s="413"/>
      <c r="D235" s="412">
        <v>199081</v>
      </c>
      <c r="E235" s="413"/>
      <c r="F235" s="413"/>
      <c r="G235" s="413"/>
      <c r="H235" s="413"/>
      <c r="I235" s="413"/>
      <c r="J235" s="413"/>
      <c r="K235" s="420">
        <f>D235</f>
        <v>199081</v>
      </c>
      <c r="L235" s="412">
        <v>220021</v>
      </c>
    </row>
    <row r="236" spans="1:12" x14ac:dyDescent="0.2">
      <c r="A236" s="1814" t="s">
        <v>976</v>
      </c>
      <c r="B236" s="267">
        <v>2230</v>
      </c>
      <c r="C236" s="413"/>
      <c r="D236" s="412">
        <v>21416</v>
      </c>
      <c r="E236" s="413"/>
      <c r="F236" s="413"/>
      <c r="G236" s="413"/>
      <c r="H236" s="413"/>
      <c r="I236" s="413"/>
      <c r="J236" s="413"/>
      <c r="K236" s="420">
        <f>D236</f>
        <v>21416</v>
      </c>
      <c r="L236" s="412">
        <v>21449</v>
      </c>
    </row>
    <row r="237" spans="1:12" ht="12.75" customHeight="1" thickBot="1" x14ac:dyDescent="0.25">
      <c r="A237" s="1840" t="s">
        <v>659</v>
      </c>
      <c r="B237" s="878">
        <v>2200</v>
      </c>
      <c r="C237" s="413"/>
      <c r="D237" s="415">
        <f>SUM(D234:D236)</f>
        <v>242142</v>
      </c>
      <c r="E237" s="413"/>
      <c r="F237" s="413"/>
      <c r="G237" s="413"/>
      <c r="H237" s="413"/>
      <c r="I237" s="413"/>
      <c r="J237" s="413"/>
      <c r="K237" s="415">
        <f>SUM(K234:K236)</f>
        <v>242142</v>
      </c>
      <c r="L237" s="415">
        <f>SUM(L234:L236)</f>
        <v>266439</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7">
        <v>2310</v>
      </c>
      <c r="C239" s="413"/>
      <c r="D239" s="418"/>
      <c r="E239" s="413"/>
      <c r="F239" s="413"/>
      <c r="G239" s="413"/>
      <c r="H239" s="413"/>
      <c r="I239" s="413"/>
      <c r="J239" s="413"/>
      <c r="K239" s="420">
        <f>D239</f>
        <v>0</v>
      </c>
      <c r="L239" s="418">
        <v>0</v>
      </c>
    </row>
    <row r="240" spans="1:12" x14ac:dyDescent="0.2">
      <c r="A240" s="1814" t="s">
        <v>978</v>
      </c>
      <c r="B240" s="267">
        <v>2320</v>
      </c>
      <c r="C240" s="413"/>
      <c r="D240" s="412">
        <v>16885</v>
      </c>
      <c r="E240" s="413"/>
      <c r="F240" s="413"/>
      <c r="G240" s="413"/>
      <c r="H240" s="413"/>
      <c r="I240" s="413"/>
      <c r="J240" s="413"/>
      <c r="K240" s="420">
        <f t="shared" ref="K240:K250" si="21">D240</f>
        <v>16885</v>
      </c>
      <c r="L240" s="412">
        <v>17491</v>
      </c>
    </row>
    <row r="241" spans="1:12" x14ac:dyDescent="0.2">
      <c r="A241" s="1814" t="s">
        <v>979</v>
      </c>
      <c r="B241" s="267">
        <v>2330</v>
      </c>
      <c r="C241" s="413"/>
      <c r="D241" s="412"/>
      <c r="E241" s="413"/>
      <c r="F241" s="413"/>
      <c r="G241" s="413"/>
      <c r="H241" s="413"/>
      <c r="I241" s="413"/>
      <c r="J241" s="413"/>
      <c r="K241" s="420">
        <f t="shared" si="21"/>
        <v>0</v>
      </c>
      <c r="L241" s="412"/>
    </row>
    <row r="242" spans="1:12" x14ac:dyDescent="0.2">
      <c r="A242" s="1815" t="s">
        <v>339</v>
      </c>
      <c r="B242" s="292" t="s">
        <v>320</v>
      </c>
      <c r="C242" s="413"/>
      <c r="D242" s="691"/>
      <c r="E242" s="413"/>
      <c r="F242" s="413"/>
      <c r="G242" s="413"/>
      <c r="H242" s="413"/>
      <c r="I242" s="413"/>
      <c r="J242" s="413"/>
      <c r="K242" s="420">
        <f t="shared" si="21"/>
        <v>0</v>
      </c>
      <c r="L242" s="412"/>
    </row>
    <row r="243" spans="1:12" ht="23.25" customHeight="1" x14ac:dyDescent="0.2">
      <c r="A243" s="1815" t="s">
        <v>340</v>
      </c>
      <c r="B243" s="527" t="s">
        <v>321</v>
      </c>
      <c r="C243" s="413"/>
      <c r="D243" s="691"/>
      <c r="E243" s="413"/>
      <c r="F243" s="413"/>
      <c r="G243" s="413"/>
      <c r="H243" s="413"/>
      <c r="I243" s="413"/>
      <c r="J243" s="413"/>
      <c r="K243" s="420">
        <f t="shared" si="21"/>
        <v>0</v>
      </c>
      <c r="L243" s="412"/>
    </row>
    <row r="244" spans="1:12" x14ac:dyDescent="0.2">
      <c r="A244" s="1815" t="s">
        <v>341</v>
      </c>
      <c r="B244" s="292" t="s">
        <v>322</v>
      </c>
      <c r="C244" s="413"/>
      <c r="D244" s="691"/>
      <c r="E244" s="413"/>
      <c r="F244" s="413"/>
      <c r="G244" s="413"/>
      <c r="H244" s="413"/>
      <c r="I244" s="413"/>
      <c r="J244" s="413"/>
      <c r="K244" s="420">
        <f t="shared" si="21"/>
        <v>0</v>
      </c>
      <c r="L244" s="412"/>
    </row>
    <row r="245" spans="1:12" x14ac:dyDescent="0.2">
      <c r="A245" s="1815" t="s">
        <v>274</v>
      </c>
      <c r="B245" s="292" t="s">
        <v>323</v>
      </c>
      <c r="C245" s="413"/>
      <c r="D245" s="691"/>
      <c r="E245" s="413"/>
      <c r="F245" s="413"/>
      <c r="G245" s="413"/>
      <c r="H245" s="413"/>
      <c r="I245" s="413"/>
      <c r="J245" s="413"/>
      <c r="K245" s="420">
        <f t="shared" si="21"/>
        <v>0</v>
      </c>
      <c r="L245" s="412"/>
    </row>
    <row r="246" spans="1:12" x14ac:dyDescent="0.2">
      <c r="A246" s="1815" t="s">
        <v>816</v>
      </c>
      <c r="B246" s="292" t="s">
        <v>324</v>
      </c>
      <c r="C246" s="413"/>
      <c r="D246" s="691"/>
      <c r="E246" s="413"/>
      <c r="F246" s="413"/>
      <c r="G246" s="413"/>
      <c r="H246" s="413"/>
      <c r="I246" s="413"/>
      <c r="J246" s="413"/>
      <c r="K246" s="420">
        <f t="shared" si="21"/>
        <v>0</v>
      </c>
      <c r="L246" s="412"/>
    </row>
    <row r="247" spans="1:12" x14ac:dyDescent="0.2">
      <c r="A247" s="1815" t="s">
        <v>275</v>
      </c>
      <c r="B247" s="292" t="s">
        <v>325</v>
      </c>
      <c r="C247" s="413"/>
      <c r="D247" s="691"/>
      <c r="E247" s="413"/>
      <c r="F247" s="413"/>
      <c r="G247" s="413"/>
      <c r="H247" s="413"/>
      <c r="I247" s="413"/>
      <c r="J247" s="413"/>
      <c r="K247" s="420">
        <f t="shared" si="21"/>
        <v>0</v>
      </c>
      <c r="L247" s="412"/>
    </row>
    <row r="248" spans="1:12" ht="22.5" x14ac:dyDescent="0.2">
      <c r="A248" s="1815" t="s">
        <v>1214</v>
      </c>
      <c r="B248" s="527" t="s">
        <v>326</v>
      </c>
      <c r="C248" s="413"/>
      <c r="D248" s="691"/>
      <c r="E248" s="413"/>
      <c r="F248" s="413"/>
      <c r="G248" s="413"/>
      <c r="H248" s="413"/>
      <c r="I248" s="413"/>
      <c r="J248" s="413"/>
      <c r="K248" s="420">
        <f t="shared" si="21"/>
        <v>0</v>
      </c>
      <c r="L248" s="412"/>
    </row>
    <row r="249" spans="1:12" x14ac:dyDescent="0.2">
      <c r="A249" s="1815" t="s">
        <v>1215</v>
      </c>
      <c r="B249" s="292" t="s">
        <v>327</v>
      </c>
      <c r="C249" s="413"/>
      <c r="D249" s="691"/>
      <c r="E249" s="413"/>
      <c r="F249" s="413"/>
      <c r="G249" s="413"/>
      <c r="H249" s="413"/>
      <c r="I249" s="413"/>
      <c r="J249" s="413"/>
      <c r="K249" s="420">
        <f t="shared" si="21"/>
        <v>0</v>
      </c>
      <c r="L249" s="412"/>
    </row>
    <row r="250" spans="1:12" x14ac:dyDescent="0.2">
      <c r="A250" s="1815" t="s">
        <v>1146</v>
      </c>
      <c r="B250" s="267"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16885</v>
      </c>
      <c r="E251" s="413"/>
      <c r="F251" s="413"/>
      <c r="G251" s="413"/>
      <c r="H251" s="413"/>
      <c r="I251" s="413"/>
      <c r="J251" s="413"/>
      <c r="K251" s="415">
        <f>SUM(K239:K250)</f>
        <v>16885</v>
      </c>
      <c r="L251" s="415">
        <f>SUM(L239:L250)</f>
        <v>17491</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58887</v>
      </c>
      <c r="E253" s="413"/>
      <c r="F253" s="413"/>
      <c r="G253" s="413"/>
      <c r="H253" s="413"/>
      <c r="I253" s="413"/>
      <c r="J253" s="413"/>
      <c r="K253" s="420">
        <f>D253</f>
        <v>58887</v>
      </c>
      <c r="L253" s="418">
        <v>70202</v>
      </c>
    </row>
    <row r="254" spans="1:12" ht="23.25" customHeight="1" x14ac:dyDescent="0.2">
      <c r="A254" s="1820" t="s">
        <v>1216</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58887</v>
      </c>
      <c r="E255" s="413"/>
      <c r="F255" s="413"/>
      <c r="G255" s="413"/>
      <c r="H255" s="413"/>
      <c r="I255" s="413"/>
      <c r="J255" s="413"/>
      <c r="K255" s="415">
        <f>SUM(K253:K254)</f>
        <v>58887</v>
      </c>
      <c r="L255" s="415">
        <f>SUM(L253:L254)</f>
        <v>70202</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v>13137</v>
      </c>
      <c r="E257" s="413"/>
      <c r="F257" s="413"/>
      <c r="G257" s="413"/>
      <c r="H257" s="413"/>
      <c r="I257" s="413"/>
      <c r="J257" s="413"/>
      <c r="K257" s="420">
        <f>D257</f>
        <v>13137</v>
      </c>
      <c r="L257" s="418">
        <v>14948</v>
      </c>
    </row>
    <row r="258" spans="1:12" x14ac:dyDescent="0.2">
      <c r="A258" s="1814" t="s">
        <v>542</v>
      </c>
      <c r="B258" s="525">
        <v>2520</v>
      </c>
      <c r="C258" s="413"/>
      <c r="D258" s="412">
        <v>79980</v>
      </c>
      <c r="E258" s="413"/>
      <c r="F258" s="413"/>
      <c r="G258" s="413"/>
      <c r="H258" s="413"/>
      <c r="I258" s="413"/>
      <c r="J258" s="413"/>
      <c r="K258" s="420">
        <f t="shared" ref="K258:K263" si="22">D258</f>
        <v>79980</v>
      </c>
      <c r="L258" s="412">
        <v>81849</v>
      </c>
    </row>
    <row r="259" spans="1:12" x14ac:dyDescent="0.2">
      <c r="A259" s="1814" t="s">
        <v>5</v>
      </c>
      <c r="B259" s="267">
        <v>2530</v>
      </c>
      <c r="C259" s="413"/>
      <c r="D259" s="412"/>
      <c r="E259" s="413"/>
      <c r="F259" s="413"/>
      <c r="G259" s="413"/>
      <c r="H259" s="413"/>
      <c r="I259" s="413"/>
      <c r="J259" s="413"/>
      <c r="K259" s="420">
        <f t="shared" si="22"/>
        <v>0</v>
      </c>
      <c r="L259" s="412">
        <v>0</v>
      </c>
    </row>
    <row r="260" spans="1:12" x14ac:dyDescent="0.2">
      <c r="A260" s="1814" t="s">
        <v>221</v>
      </c>
      <c r="B260" s="267">
        <v>2540</v>
      </c>
      <c r="C260" s="413"/>
      <c r="D260" s="412">
        <v>823097</v>
      </c>
      <c r="E260" s="413"/>
      <c r="F260" s="413"/>
      <c r="G260" s="413"/>
      <c r="H260" s="413"/>
      <c r="I260" s="413"/>
      <c r="J260" s="413"/>
      <c r="K260" s="420">
        <f t="shared" si="22"/>
        <v>823097</v>
      </c>
      <c r="L260" s="412">
        <v>837458</v>
      </c>
    </row>
    <row r="261" spans="1:12" x14ac:dyDescent="0.2">
      <c r="A261" s="1814" t="s">
        <v>1128</v>
      </c>
      <c r="B261" s="267">
        <v>2550</v>
      </c>
      <c r="C261" s="413"/>
      <c r="D261" s="412">
        <v>11555</v>
      </c>
      <c r="E261" s="413"/>
      <c r="F261" s="413"/>
      <c r="G261" s="413"/>
      <c r="H261" s="413"/>
      <c r="I261" s="413"/>
      <c r="J261" s="413"/>
      <c r="K261" s="420">
        <f t="shared" si="22"/>
        <v>11555</v>
      </c>
      <c r="L261" s="412">
        <v>11584</v>
      </c>
    </row>
    <row r="262" spans="1:12" x14ac:dyDescent="0.2">
      <c r="A262" s="1814" t="s">
        <v>107</v>
      </c>
      <c r="B262" s="267">
        <v>2560</v>
      </c>
      <c r="C262" s="413"/>
      <c r="D262" s="412">
        <v>3787</v>
      </c>
      <c r="E262" s="413"/>
      <c r="F262" s="413"/>
      <c r="G262" s="413"/>
      <c r="H262" s="413"/>
      <c r="I262" s="413"/>
      <c r="J262" s="413"/>
      <c r="K262" s="420">
        <f t="shared" si="22"/>
        <v>3787</v>
      </c>
      <c r="L262" s="412">
        <v>4000</v>
      </c>
    </row>
    <row r="263" spans="1:12" x14ac:dyDescent="0.2">
      <c r="A263" s="1814" t="s">
        <v>108</v>
      </c>
      <c r="B263" s="267">
        <v>2570</v>
      </c>
      <c r="C263" s="413"/>
      <c r="D263" s="412">
        <v>12913</v>
      </c>
      <c r="E263" s="413"/>
      <c r="F263" s="413"/>
      <c r="G263" s="413"/>
      <c r="H263" s="413"/>
      <c r="I263" s="413"/>
      <c r="J263" s="413"/>
      <c r="K263" s="420">
        <f t="shared" si="22"/>
        <v>12913</v>
      </c>
      <c r="L263" s="412">
        <v>18005</v>
      </c>
    </row>
    <row r="264" spans="1:12" ht="12.75" customHeight="1" thickBot="1" x14ac:dyDescent="0.25">
      <c r="A264" s="887" t="s">
        <v>834</v>
      </c>
      <c r="B264" s="465" t="s">
        <v>36</v>
      </c>
      <c r="C264" s="413"/>
      <c r="D264" s="415">
        <f>SUM(D257:D263)</f>
        <v>944469</v>
      </c>
      <c r="E264" s="413"/>
      <c r="F264" s="413"/>
      <c r="G264" s="413"/>
      <c r="H264" s="413"/>
      <c r="I264" s="413"/>
      <c r="J264" s="413"/>
      <c r="K264" s="415">
        <f>SUM(K257:K263)</f>
        <v>944469</v>
      </c>
      <c r="L264" s="415">
        <f>SUM(L257:L263)</f>
        <v>967844</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7">
        <v>2610</v>
      </c>
      <c r="C266" s="413"/>
      <c r="D266" s="418"/>
      <c r="E266" s="413"/>
      <c r="F266" s="413"/>
      <c r="G266" s="413"/>
      <c r="H266" s="413"/>
      <c r="I266" s="413"/>
      <c r="J266" s="413"/>
      <c r="K266" s="420">
        <f>D266</f>
        <v>0</v>
      </c>
      <c r="L266" s="418">
        <v>0</v>
      </c>
    </row>
    <row r="267" spans="1:12" ht="20.25" customHeight="1" x14ac:dyDescent="0.2">
      <c r="A267" s="1814" t="s">
        <v>710</v>
      </c>
      <c r="B267" s="114">
        <v>2620</v>
      </c>
      <c r="C267" s="413"/>
      <c r="D267" s="412">
        <v>34540</v>
      </c>
      <c r="E267" s="413"/>
      <c r="F267" s="413"/>
      <c r="G267" s="413"/>
      <c r="H267" s="413"/>
      <c r="I267" s="413"/>
      <c r="J267" s="413"/>
      <c r="K267" s="420">
        <f>D267</f>
        <v>34540</v>
      </c>
      <c r="L267" s="412">
        <v>32092</v>
      </c>
    </row>
    <row r="268" spans="1:12" ht="12" customHeight="1" x14ac:dyDescent="0.2">
      <c r="A268" s="1814" t="s">
        <v>1250</v>
      </c>
      <c r="B268" s="267">
        <v>2630</v>
      </c>
      <c r="C268" s="413"/>
      <c r="D268" s="412">
        <v>29568</v>
      </c>
      <c r="E268" s="413"/>
      <c r="F268" s="413"/>
      <c r="G268" s="413"/>
      <c r="H268" s="413"/>
      <c r="I268" s="413"/>
      <c r="J268" s="413"/>
      <c r="K268" s="420">
        <f>D268</f>
        <v>29568</v>
      </c>
      <c r="L268" s="412">
        <v>34639</v>
      </c>
    </row>
    <row r="269" spans="1:12" x14ac:dyDescent="0.2">
      <c r="A269" s="1814" t="s">
        <v>471</v>
      </c>
      <c r="B269" s="267">
        <v>2640</v>
      </c>
      <c r="C269" s="413"/>
      <c r="D269" s="412">
        <v>99010</v>
      </c>
      <c r="E269" s="413"/>
      <c r="F269" s="413"/>
      <c r="G269" s="413"/>
      <c r="H269" s="413"/>
      <c r="I269" s="413"/>
      <c r="J269" s="413"/>
      <c r="K269" s="420">
        <f>D269</f>
        <v>99010</v>
      </c>
      <c r="L269" s="412">
        <v>85190</v>
      </c>
    </row>
    <row r="270" spans="1:12" x14ac:dyDescent="0.2">
      <c r="A270" s="1814" t="s">
        <v>472</v>
      </c>
      <c r="B270" s="267">
        <v>2660</v>
      </c>
      <c r="C270" s="413"/>
      <c r="D270" s="412">
        <v>65617</v>
      </c>
      <c r="E270" s="413"/>
      <c r="F270" s="413"/>
      <c r="G270" s="413"/>
      <c r="H270" s="413"/>
      <c r="I270" s="413"/>
      <c r="J270" s="413"/>
      <c r="K270" s="420">
        <f>D270</f>
        <v>65617</v>
      </c>
      <c r="L270" s="412">
        <v>68177</v>
      </c>
    </row>
    <row r="271" spans="1:12" ht="12.75" customHeight="1" thickBot="1" x14ac:dyDescent="0.25">
      <c r="A271" s="1838" t="s">
        <v>38</v>
      </c>
      <c r="B271" s="468" t="s">
        <v>37</v>
      </c>
      <c r="C271" s="413"/>
      <c r="D271" s="415">
        <f>SUM(D266:D270)</f>
        <v>228735</v>
      </c>
      <c r="E271" s="413"/>
      <c r="F271" s="413"/>
      <c r="G271" s="413"/>
      <c r="H271" s="413"/>
      <c r="I271" s="413"/>
      <c r="J271" s="413"/>
      <c r="K271" s="415">
        <f>SUM(K266:K270)</f>
        <v>228735</v>
      </c>
      <c r="L271" s="415">
        <f>SUM(L266:L270)</f>
        <v>220098</v>
      </c>
    </row>
    <row r="272" spans="1:12" ht="13.5" customHeight="1" thickTop="1" x14ac:dyDescent="0.2">
      <c r="A272" s="1822" t="s">
        <v>1155</v>
      </c>
      <c r="B272" s="1081" t="s">
        <v>672</v>
      </c>
      <c r="C272" s="413"/>
      <c r="D272" s="1864"/>
      <c r="E272" s="413"/>
      <c r="F272" s="413"/>
      <c r="G272" s="413"/>
      <c r="H272" s="413"/>
      <c r="I272" s="413"/>
      <c r="J272" s="413"/>
      <c r="K272" s="430">
        <f>D272</f>
        <v>0</v>
      </c>
      <c r="L272" s="1864">
        <v>6950</v>
      </c>
    </row>
    <row r="273" spans="1:12" ht="12.75" customHeight="1" thickBot="1" x14ac:dyDescent="0.25">
      <c r="A273" s="1841" t="s">
        <v>971</v>
      </c>
      <c r="B273" s="879">
        <v>2000</v>
      </c>
      <c r="C273" s="413"/>
      <c r="D273" s="425">
        <f>SUM(D232,D237,D251,D255,D264,D271,D272)</f>
        <v>1793165</v>
      </c>
      <c r="E273" s="413"/>
      <c r="F273" s="413"/>
      <c r="G273" s="413"/>
      <c r="H273" s="413"/>
      <c r="I273" s="413"/>
      <c r="J273" s="413"/>
      <c r="K273" s="425">
        <f>SUM(K232,K237,K251,K255,K264,K271,K272)</f>
        <v>1793165</v>
      </c>
      <c r="L273" s="425">
        <f>SUM(L232,L237,L251,L255,L264,L271,L272)</f>
        <v>1878816</v>
      </c>
    </row>
    <row r="274" spans="1:12" ht="18" customHeight="1" thickTop="1" thickBot="1" x14ac:dyDescent="0.25">
      <c r="A274" s="1842" t="s">
        <v>1042</v>
      </c>
      <c r="B274" s="264">
        <v>3000</v>
      </c>
      <c r="C274" s="413"/>
      <c r="D274" s="424">
        <v>10815</v>
      </c>
      <c r="E274" s="413"/>
      <c r="F274" s="413"/>
      <c r="G274" s="413"/>
      <c r="H274" s="413"/>
      <c r="I274" s="413"/>
      <c r="J274" s="413"/>
      <c r="K274" s="428">
        <f>D274</f>
        <v>10815</v>
      </c>
      <c r="L274" s="424">
        <v>13500</v>
      </c>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14" t="s">
        <v>348</v>
      </c>
      <c r="B276" s="267">
        <v>4120</v>
      </c>
      <c r="C276" s="413"/>
      <c r="D276" s="412"/>
      <c r="E276" s="413"/>
      <c r="F276" s="413"/>
      <c r="G276" s="413"/>
      <c r="H276" s="413"/>
      <c r="I276" s="413"/>
      <c r="J276" s="413"/>
      <c r="K276" s="414">
        <f>D276</f>
        <v>0</v>
      </c>
      <c r="L276" s="412"/>
    </row>
    <row r="277" spans="1:12" x14ac:dyDescent="0.2">
      <c r="A277" s="1814" t="s">
        <v>811</v>
      </c>
      <c r="B277" s="267">
        <v>4140</v>
      </c>
      <c r="C277" s="413"/>
      <c r="D277" s="412"/>
      <c r="E277" s="413"/>
      <c r="F277" s="413"/>
      <c r="G277" s="413"/>
      <c r="H277" s="413"/>
      <c r="I277" s="413"/>
      <c r="J277" s="413"/>
      <c r="K277" s="414">
        <f>D277</f>
        <v>0</v>
      </c>
      <c r="L277" s="412"/>
    </row>
    <row r="278" spans="1:12" ht="12.75" customHeight="1" thickBot="1" x14ac:dyDescent="0.25">
      <c r="A278" s="887" t="s">
        <v>1917</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1390</v>
      </c>
      <c r="B283" s="114" t="s">
        <v>720</v>
      </c>
      <c r="C283" s="413"/>
      <c r="D283" s="413"/>
      <c r="E283" s="413"/>
      <c r="F283" s="413"/>
      <c r="G283" s="413"/>
      <c r="H283" s="412"/>
      <c r="I283" s="413"/>
      <c r="J283" s="413"/>
      <c r="K283" s="414">
        <f>H283</f>
        <v>0</v>
      </c>
      <c r="L283" s="412"/>
    </row>
    <row r="284" spans="1:12" x14ac:dyDescent="0.2">
      <c r="A284" s="1814" t="s">
        <v>93</v>
      </c>
      <c r="B284" s="267" t="s">
        <v>691</v>
      </c>
      <c r="C284" s="413"/>
      <c r="D284" s="413"/>
      <c r="E284" s="413"/>
      <c r="F284" s="413"/>
      <c r="G284" s="413"/>
      <c r="H284" s="412"/>
      <c r="I284" s="413"/>
      <c r="J284" s="413"/>
      <c r="K284" s="414">
        <f>H284</f>
        <v>0</v>
      </c>
      <c r="L284" s="412"/>
    </row>
    <row r="285" spans="1:12" x14ac:dyDescent="0.2">
      <c r="A285" s="1814" t="s">
        <v>880</v>
      </c>
      <c r="B285" s="267"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4" t="s">
        <v>1028</v>
      </c>
      <c r="C287" s="413"/>
      <c r="D287" s="417"/>
      <c r="E287" s="413"/>
      <c r="F287" s="413"/>
      <c r="G287" s="413"/>
      <c r="H287" s="1866"/>
      <c r="I287" s="413"/>
      <c r="J287" s="413"/>
      <c r="K287" s="1866"/>
      <c r="L287" s="426"/>
    </row>
    <row r="288" spans="1:12" ht="12.75" customHeight="1" thickTop="1" thickBot="1" x14ac:dyDescent="0.25">
      <c r="A288" s="2262" t="s">
        <v>594</v>
      </c>
      <c r="B288" s="2264"/>
      <c r="C288" s="413"/>
      <c r="D288" s="415">
        <f>SUM(D223,D273,D274,D278)</f>
        <v>3279071</v>
      </c>
      <c r="E288" s="413"/>
      <c r="F288" s="413"/>
      <c r="G288" s="413"/>
      <c r="H288" s="415">
        <f>H286</f>
        <v>0</v>
      </c>
      <c r="I288" s="413"/>
      <c r="J288" s="413"/>
      <c r="K288" s="415">
        <f>SUM(K223,K273,K274,K278,K286,K287)</f>
        <v>3279071</v>
      </c>
      <c r="L288" s="415">
        <f>SUM(L223,L273,L274,L278,L286,L287)</f>
        <v>3363246</v>
      </c>
    </row>
    <row r="289" spans="1:14" ht="23.25" thickTop="1" x14ac:dyDescent="0.2">
      <c r="A289" s="901" t="s">
        <v>1176</v>
      </c>
      <c r="B289" s="902"/>
      <c r="C289" s="413"/>
      <c r="D289" s="416"/>
      <c r="E289" s="413"/>
      <c r="F289" s="413"/>
      <c r="G289" s="413"/>
      <c r="H289" s="441"/>
      <c r="I289" s="413"/>
      <c r="J289" s="413"/>
      <c r="K289" s="440">
        <f>'Revenues 9-14'!G275-'Expenditures 15-22'!K288</f>
        <v>464822</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51" t="s">
        <v>150</v>
      </c>
      <c r="B291" s="2255"/>
      <c r="C291" s="893"/>
      <c r="D291" s="894"/>
      <c r="E291" s="894"/>
      <c r="F291" s="894"/>
      <c r="G291" s="894"/>
      <c r="H291" s="894"/>
      <c r="I291" s="894"/>
      <c r="J291" s="894"/>
      <c r="K291" s="894"/>
      <c r="L291" s="895"/>
    </row>
    <row r="292" spans="1:14" ht="18" customHeight="1" x14ac:dyDescent="0.2">
      <c r="A292" s="1824" t="s">
        <v>151</v>
      </c>
      <c r="B292" s="265"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70">
        <v>2530</v>
      </c>
      <c r="C294" s="412"/>
      <c r="D294" s="412"/>
      <c r="E294" s="412">
        <v>2844175</v>
      </c>
      <c r="F294" s="412"/>
      <c r="G294" s="412">
        <v>47612752</v>
      </c>
      <c r="H294" s="412"/>
      <c r="I294" s="436"/>
      <c r="J294" s="436"/>
      <c r="K294" s="414">
        <f>SUM(C294:J294)</f>
        <v>50456927</v>
      </c>
      <c r="L294" s="436">
        <v>44586144</v>
      </c>
    </row>
    <row r="295" spans="1:14" ht="13.5" customHeight="1" x14ac:dyDescent="0.2">
      <c r="A295" s="1845" t="s">
        <v>1155</v>
      </c>
      <c r="B295" s="267"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2844175</v>
      </c>
      <c r="F296" s="425">
        <f t="shared" si="23"/>
        <v>0</v>
      </c>
      <c r="G296" s="425">
        <f t="shared" si="23"/>
        <v>47612752</v>
      </c>
      <c r="H296" s="425">
        <f t="shared" si="23"/>
        <v>0</v>
      </c>
      <c r="I296" s="425">
        <f t="shared" si="23"/>
        <v>0</v>
      </c>
      <c r="J296" s="425">
        <f t="shared" si="23"/>
        <v>0</v>
      </c>
      <c r="K296" s="425">
        <f t="shared" si="23"/>
        <v>50456927</v>
      </c>
      <c r="L296" s="425">
        <f t="shared" si="23"/>
        <v>44586144</v>
      </c>
    </row>
    <row r="297" spans="1:14" ht="18" customHeight="1" thickTop="1" x14ac:dyDescent="0.2">
      <c r="A297" s="1824" t="s">
        <v>152</v>
      </c>
      <c r="B297" s="264"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row>
    <row r="300" spans="1:14" x14ac:dyDescent="0.2">
      <c r="A300" s="1814" t="s">
        <v>348</v>
      </c>
      <c r="B300" s="267">
        <v>4120</v>
      </c>
      <c r="C300" s="413"/>
      <c r="D300" s="413"/>
      <c r="E300" s="436"/>
      <c r="F300" s="413"/>
      <c r="G300" s="413"/>
      <c r="H300" s="436"/>
      <c r="I300" s="507"/>
      <c r="J300" s="413"/>
      <c r="K300" s="1061">
        <f>SUM(E300,H300)</f>
        <v>0</v>
      </c>
      <c r="L300" s="412"/>
    </row>
    <row r="301" spans="1:14" x14ac:dyDescent="0.2">
      <c r="A301" s="1814" t="s">
        <v>811</v>
      </c>
      <c r="B301" s="267">
        <v>4140</v>
      </c>
      <c r="C301" s="413"/>
      <c r="D301" s="413"/>
      <c r="E301" s="436"/>
      <c r="F301" s="413"/>
      <c r="G301" s="413"/>
      <c r="H301" s="436"/>
      <c r="I301" s="507"/>
      <c r="J301" s="413"/>
      <c r="K301" s="1061">
        <f>SUM(E301,H301)</f>
        <v>0</v>
      </c>
      <c r="L301" s="412"/>
    </row>
    <row r="302" spans="1:14" ht="12.75" customHeight="1" x14ac:dyDescent="0.2">
      <c r="A302" s="1820" t="s">
        <v>812</v>
      </c>
      <c r="B302" s="114">
        <v>4190</v>
      </c>
      <c r="C302" s="413"/>
      <c r="D302" s="413"/>
      <c r="E302" s="436"/>
      <c r="F302" s="413"/>
      <c r="G302" s="413"/>
      <c r="H302" s="436"/>
      <c r="I302" s="507"/>
      <c r="J302" s="413"/>
      <c r="K302" s="1061">
        <f>SUM(E302,H302)</f>
        <v>0</v>
      </c>
      <c r="L302" s="412"/>
    </row>
    <row r="303" spans="1:14" ht="12.75" customHeight="1" thickBot="1" x14ac:dyDescent="0.25">
      <c r="A303" s="887" t="s">
        <v>1917</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row>
    <row r="305" spans="1:14" ht="12.75" customHeight="1" thickTop="1" thickBot="1" x14ac:dyDescent="0.25">
      <c r="A305" s="2260" t="s">
        <v>316</v>
      </c>
      <c r="B305" s="2261"/>
      <c r="C305" s="415">
        <f>SUM(C296)</f>
        <v>0</v>
      </c>
      <c r="D305" s="415">
        <f>SUM(D296)</f>
        <v>0</v>
      </c>
      <c r="E305" s="415">
        <f>SUM(E296,E303)</f>
        <v>2844175</v>
      </c>
      <c r="F305" s="415">
        <f>SUM(F296)</f>
        <v>0</v>
      </c>
      <c r="G305" s="415">
        <f>SUM(G296)</f>
        <v>47612752</v>
      </c>
      <c r="H305" s="415">
        <f>SUM(H296,H303)</f>
        <v>0</v>
      </c>
      <c r="I305" s="415">
        <f>SUM(I296)</f>
        <v>0</v>
      </c>
      <c r="J305" s="415">
        <f>SUM(J296)</f>
        <v>0</v>
      </c>
      <c r="K305" s="415">
        <f>SUM(K296,K303,K304)</f>
        <v>50456927</v>
      </c>
      <c r="L305" s="415">
        <f>SUM(L296,L303,L304)</f>
        <v>44586144</v>
      </c>
    </row>
    <row r="306" spans="1:14" ht="23.25" customHeight="1" thickTop="1" x14ac:dyDescent="0.2">
      <c r="A306" s="2256" t="s">
        <v>1176</v>
      </c>
      <c r="B306" s="2257"/>
      <c r="C306" s="419"/>
      <c r="D306" s="419"/>
      <c r="E306" s="419"/>
      <c r="F306" s="419"/>
      <c r="G306" s="419"/>
      <c r="H306" s="419"/>
      <c r="I306" s="419"/>
      <c r="J306" s="419"/>
      <c r="K306" s="430">
        <f>'Revenues 9-14'!H275-'Expenditures 15-22'!K305</f>
        <v>-49075983</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67" t="s">
        <v>156</v>
      </c>
      <c r="B308" s="226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69" t="s">
        <v>1070</v>
      </c>
      <c r="B310" s="2268"/>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49"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9"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832</v>
      </c>
      <c r="B323" s="532" t="s">
        <v>667</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row>
    <row r="327" spans="1:14" ht="12.75" customHeight="1" x14ac:dyDescent="0.2">
      <c r="A327" s="1846" t="s">
        <v>1390</v>
      </c>
      <c r="B327" s="528" t="s">
        <v>720</v>
      </c>
      <c r="C327" s="437"/>
      <c r="D327" s="437"/>
      <c r="E327" s="437"/>
      <c r="F327" s="437"/>
      <c r="G327" s="437"/>
      <c r="H327" s="435"/>
      <c r="I327" s="437"/>
      <c r="J327" s="437"/>
      <c r="K327" s="1061">
        <f>H327</f>
        <v>0</v>
      </c>
      <c r="L327" s="435"/>
    </row>
    <row r="328" spans="1:14" x14ac:dyDescent="0.2">
      <c r="A328" s="1814" t="s">
        <v>1073</v>
      </c>
      <c r="B328" s="114">
        <v>5150</v>
      </c>
      <c r="C328" s="437"/>
      <c r="D328" s="437"/>
      <c r="E328" s="437"/>
      <c r="F328" s="437"/>
      <c r="G328" s="437"/>
      <c r="H328" s="436"/>
      <c r="I328" s="437"/>
      <c r="J328" s="437"/>
      <c r="K328" s="1061">
        <f>H328</f>
        <v>0</v>
      </c>
      <c r="L328" s="436"/>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row>
    <row r="331" spans="1:14" ht="12.75" customHeight="1" thickTop="1" thickBot="1" x14ac:dyDescent="0.25">
      <c r="A331" s="1865" t="s">
        <v>594</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58" t="s">
        <v>1176</v>
      </c>
      <c r="B332" s="2259"/>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50" t="s">
        <v>1141</v>
      </c>
      <c r="B334" s="2110"/>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v>1527062</v>
      </c>
      <c r="H338" s="412"/>
      <c r="I338" s="436"/>
      <c r="J338" s="436"/>
      <c r="K338" s="414">
        <f>SUM(C338:J338)</f>
        <v>1527062</v>
      </c>
      <c r="L338" s="412">
        <v>1862000</v>
      </c>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1527062</v>
      </c>
      <c r="H339" s="415">
        <f t="shared" si="27"/>
        <v>0</v>
      </c>
      <c r="I339" s="415">
        <f t="shared" si="27"/>
        <v>0</v>
      </c>
      <c r="J339" s="415">
        <f t="shared" si="27"/>
        <v>0</v>
      </c>
      <c r="K339" s="415">
        <f t="shared" si="27"/>
        <v>1527062</v>
      </c>
      <c r="L339" s="415">
        <f t="shared" si="27"/>
        <v>1862000</v>
      </c>
    </row>
    <row r="340" spans="1:14" ht="12.75" customHeight="1" thickTop="1" x14ac:dyDescent="0.2">
      <c r="A340" s="1822"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1527062</v>
      </c>
      <c r="H341" s="415">
        <f t="shared" si="28"/>
        <v>0</v>
      </c>
      <c r="I341" s="415">
        <f t="shared" si="28"/>
        <v>0</v>
      </c>
      <c r="J341" s="415">
        <f t="shared" si="28"/>
        <v>0</v>
      </c>
      <c r="K341" s="415">
        <f t="shared" si="28"/>
        <v>1527062</v>
      </c>
      <c r="L341" s="415">
        <f t="shared" si="28"/>
        <v>1862000</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1917</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722</v>
      </c>
      <c r="B348" s="292"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0</v>
      </c>
      <c r="F354" s="415">
        <f t="shared" si="29"/>
        <v>0</v>
      </c>
      <c r="G354" s="415">
        <f t="shared" si="29"/>
        <v>1527062</v>
      </c>
      <c r="H354" s="415">
        <f t="shared" si="29"/>
        <v>0</v>
      </c>
      <c r="I354" s="415">
        <f t="shared" si="29"/>
        <v>0</v>
      </c>
      <c r="J354" s="415">
        <f t="shared" si="29"/>
        <v>0</v>
      </c>
      <c r="K354" s="415">
        <f t="shared" si="29"/>
        <v>1527062</v>
      </c>
      <c r="L354" s="415">
        <f>SUM(L341,L344,L352,L353)</f>
        <v>1862000</v>
      </c>
    </row>
    <row r="355" spans="1:14" ht="23.25" thickTop="1" x14ac:dyDescent="0.2">
      <c r="A355" s="1853" t="s">
        <v>1176</v>
      </c>
      <c r="B355" s="469"/>
      <c r="C355" s="432"/>
      <c r="D355" s="432"/>
      <c r="E355" s="419"/>
      <c r="F355" s="419"/>
      <c r="G355" s="419"/>
      <c r="H355" s="419"/>
      <c r="I355" s="419"/>
      <c r="J355" s="417"/>
      <c r="K355" s="414">
        <f>'Revenues 9-14'!K275-'Expenditures 15-22'!K354</f>
        <v>-1502907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75" t="str">
        <f>"District's Accounting Basis is " &amp;AUDITCHECK!D29</f>
        <v xml:space="preserve">District's Accounting Basis is ACCRUAL </v>
      </c>
      <c r="B1" s="2276"/>
      <c r="C1" s="939" t="s">
        <v>1313</v>
      </c>
      <c r="D1" s="2270" t="s">
        <v>1314</v>
      </c>
      <c r="E1" s="2271"/>
      <c r="F1" s="2271"/>
      <c r="G1" s="2271"/>
      <c r="H1" s="2271"/>
      <c r="I1" s="2271"/>
      <c r="J1" s="2271"/>
      <c r="K1" s="2271"/>
      <c r="L1" s="2272"/>
      <c r="M1" s="2273" t="s">
        <v>214</v>
      </c>
      <c r="N1" s="2274"/>
    </row>
    <row r="2" spans="1:16" ht="13.5" customHeight="1" x14ac:dyDescent="0.2">
      <c r="A2" s="2277"/>
      <c r="B2" s="2278"/>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1928</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79"/>
      <c r="C50" s="2280"/>
      <c r="D50" s="2280"/>
      <c r="E50" s="2280"/>
      <c r="F50" s="2280"/>
      <c r="G50" s="2280"/>
      <c r="H50" s="2280"/>
      <c r="I50" s="2280"/>
      <c r="J50" s="2281"/>
      <c r="K50" s="2281"/>
      <c r="L50" s="2281"/>
      <c r="M50" s="2282"/>
    </row>
    <row r="51" spans="1:13" x14ac:dyDescent="0.2">
      <c r="B51" s="2283"/>
      <c r="C51" s="2284"/>
      <c r="D51" s="2284"/>
      <c r="E51" s="2284"/>
      <c r="F51" s="2284"/>
      <c r="G51" s="2284"/>
      <c r="H51" s="2284"/>
      <c r="I51" s="2284"/>
      <c r="J51" s="2285"/>
      <c r="K51" s="2285"/>
      <c r="L51" s="2285"/>
      <c r="M51" s="2286"/>
    </row>
    <row r="52" spans="1:13" x14ac:dyDescent="0.2">
      <c r="B52" s="2283"/>
      <c r="C52" s="2284"/>
      <c r="D52" s="2284"/>
      <c r="E52" s="2284"/>
      <c r="F52" s="2284"/>
      <c r="G52" s="2284"/>
      <c r="H52" s="2284"/>
      <c r="I52" s="2284"/>
      <c r="J52" s="2285"/>
      <c r="K52" s="2285"/>
      <c r="L52" s="2285"/>
      <c r="M52" s="2286"/>
    </row>
    <row r="53" spans="1:13" x14ac:dyDescent="0.2">
      <c r="B53" s="2283"/>
      <c r="C53" s="2284"/>
      <c r="D53" s="2284"/>
      <c r="E53" s="2284"/>
      <c r="F53" s="2284"/>
      <c r="G53" s="2284"/>
      <c r="H53" s="2284"/>
      <c r="I53" s="2284"/>
      <c r="J53" s="2285"/>
      <c r="K53" s="2285"/>
      <c r="L53" s="2285"/>
      <c r="M53" s="2286"/>
    </row>
    <row r="54" spans="1:13" x14ac:dyDescent="0.2">
      <c r="B54" s="2283"/>
      <c r="C54" s="2284"/>
      <c r="D54" s="2284"/>
      <c r="E54" s="2284"/>
      <c r="F54" s="2284"/>
      <c r="G54" s="2284"/>
      <c r="H54" s="2284"/>
      <c r="I54" s="2284"/>
      <c r="J54" s="2285"/>
      <c r="K54" s="2285"/>
      <c r="L54" s="2285"/>
      <c r="M54" s="2286"/>
    </row>
    <row r="55" spans="1:13" ht="21.75" customHeight="1" x14ac:dyDescent="0.2">
      <c r="B55" s="2287"/>
      <c r="C55" s="2288"/>
      <c r="D55" s="2288"/>
      <c r="E55" s="2288"/>
      <c r="F55" s="2288"/>
      <c r="G55" s="2288"/>
      <c r="H55" s="2288"/>
      <c r="I55" s="2288"/>
      <c r="J55" s="2288"/>
      <c r="K55" s="2288"/>
      <c r="L55" s="2288"/>
      <c r="M55" s="228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90" t="s">
        <v>1965</v>
      </c>
      <c r="B2" s="835" t="s">
        <v>1931</v>
      </c>
      <c r="C2" s="1084" t="s">
        <v>1932</v>
      </c>
      <c r="D2" s="1084" t="s">
        <v>1933</v>
      </c>
      <c r="E2" s="1084" t="s">
        <v>1934</v>
      </c>
      <c r="F2" s="1084" t="s">
        <v>1935</v>
      </c>
    </row>
    <row r="3" spans="1:6" ht="12" customHeight="1" x14ac:dyDescent="0.2">
      <c r="A3" s="2291"/>
      <c r="B3" s="547"/>
      <c r="C3" s="833"/>
      <c r="D3" s="834" t="s">
        <v>295</v>
      </c>
      <c r="E3" s="833"/>
      <c r="F3" s="834" t="s">
        <v>296</v>
      </c>
    </row>
    <row r="4" spans="1:6" ht="13.7" customHeight="1" x14ac:dyDescent="0.2">
      <c r="A4" s="545" t="s">
        <v>1374</v>
      </c>
      <c r="B4" s="560">
        <v>82759088</v>
      </c>
      <c r="C4" s="512">
        <v>43536896</v>
      </c>
      <c r="D4" s="561">
        <f>B4-C4</f>
        <v>39222192</v>
      </c>
      <c r="E4" s="512">
        <v>84778959</v>
      </c>
      <c r="F4" s="561">
        <f>E4-C4</f>
        <v>41242063</v>
      </c>
    </row>
    <row r="5" spans="1:6" ht="13.7" customHeight="1" x14ac:dyDescent="0.2">
      <c r="A5" s="545" t="s">
        <v>1037</v>
      </c>
      <c r="B5" s="560">
        <v>6901251</v>
      </c>
      <c r="C5" s="512">
        <v>3616174</v>
      </c>
      <c r="D5" s="561">
        <f t="shared" ref="D5:D18" si="0">B5-C5</f>
        <v>3285077</v>
      </c>
      <c r="E5" s="512">
        <v>7041739</v>
      </c>
      <c r="F5" s="561">
        <f>E5-C5</f>
        <v>3425565</v>
      </c>
    </row>
    <row r="6" spans="1:6" ht="13.7" customHeight="1" x14ac:dyDescent="0.2">
      <c r="A6" s="545" t="s">
        <v>479</v>
      </c>
      <c r="B6" s="560">
        <v>13292329</v>
      </c>
      <c r="C6" s="512">
        <v>5014722</v>
      </c>
      <c r="D6" s="561">
        <f t="shared" si="0"/>
        <v>8277607</v>
      </c>
      <c r="E6" s="512">
        <v>9765118</v>
      </c>
      <c r="F6" s="561">
        <f t="shared" ref="F6:F18" si="1">E6-C6</f>
        <v>4750396</v>
      </c>
    </row>
    <row r="7" spans="1:6" ht="13.7" customHeight="1" x14ac:dyDescent="0.2">
      <c r="A7" s="545" t="s">
        <v>162</v>
      </c>
      <c r="B7" s="560">
        <v>1335768</v>
      </c>
      <c r="C7" s="512">
        <v>709415</v>
      </c>
      <c r="D7" s="561">
        <f t="shared" si="0"/>
        <v>626353</v>
      </c>
      <c r="E7" s="512">
        <v>1381436</v>
      </c>
      <c r="F7" s="561">
        <f t="shared" si="1"/>
        <v>672021</v>
      </c>
    </row>
    <row r="8" spans="1:6" ht="13.7" customHeight="1" x14ac:dyDescent="0.2">
      <c r="A8" s="545" t="s">
        <v>1404</v>
      </c>
      <c r="B8" s="560">
        <v>3647644</v>
      </c>
      <c r="C8" s="512">
        <v>1925555</v>
      </c>
      <c r="D8" s="561">
        <f t="shared" si="0"/>
        <v>1722089</v>
      </c>
      <c r="E8" s="512">
        <v>3749613</v>
      </c>
      <c r="F8" s="561">
        <f t="shared" si="1"/>
        <v>1824058</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0</v>
      </c>
      <c r="C10" s="512"/>
      <c r="D10" s="561">
        <f t="shared" si="0"/>
        <v>0</v>
      </c>
      <c r="E10" s="512"/>
      <c r="F10" s="561">
        <f t="shared" si="1"/>
        <v>0</v>
      </c>
    </row>
    <row r="11" spans="1:6" x14ac:dyDescent="0.2">
      <c r="A11" s="545" t="s">
        <v>477</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0</v>
      </c>
      <c r="C14" s="512"/>
      <c r="D14" s="561">
        <f t="shared" si="0"/>
        <v>0</v>
      </c>
      <c r="E14" s="512"/>
      <c r="F14" s="561">
        <f t="shared" si="1"/>
        <v>0</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0</v>
      </c>
      <c r="C16" s="512"/>
      <c r="D16" s="561">
        <f t="shared" si="0"/>
        <v>0</v>
      </c>
      <c r="E16" s="512"/>
      <c r="F16" s="561">
        <f t="shared" si="1"/>
        <v>0</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107936080</v>
      </c>
      <c r="C19" s="562">
        <f>SUM(C4:C18)</f>
        <v>54802762</v>
      </c>
      <c r="D19" s="562">
        <f>SUM(D4:D18)</f>
        <v>53133318</v>
      </c>
      <c r="E19" s="562">
        <f>SUM(E4:E18)</f>
        <v>106716865</v>
      </c>
      <c r="F19" s="562">
        <f>SUM(F4:F18)</f>
        <v>51914103</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732</v>
      </c>
      <c r="B1" s="2297"/>
      <c r="C1" s="837"/>
    </row>
    <row r="2" spans="1:7" ht="33.75" customHeight="1" x14ac:dyDescent="0.2">
      <c r="A2" s="2305" t="s">
        <v>1967</v>
      </c>
      <c r="B2" s="2306"/>
      <c r="C2" s="1626" t="s">
        <v>1936</v>
      </c>
      <c r="D2" s="1626" t="s">
        <v>1937</v>
      </c>
      <c r="E2" s="1626" t="s">
        <v>1938</v>
      </c>
      <c r="F2" s="1626" t="s">
        <v>1939</v>
      </c>
    </row>
    <row r="3" spans="1:7" ht="23.25" customHeight="1" x14ac:dyDescent="0.2">
      <c r="A3" s="2311" t="s">
        <v>1327</v>
      </c>
      <c r="B3" s="2312"/>
      <c r="C3" s="2298"/>
      <c r="D3" s="2299"/>
      <c r="E3" s="2299"/>
      <c r="F3" s="2300"/>
    </row>
    <row r="4" spans="1:7" ht="12.75" customHeight="1" thickBot="1" x14ac:dyDescent="0.25">
      <c r="A4" s="2294" t="s">
        <v>733</v>
      </c>
      <c r="B4" s="2307"/>
      <c r="C4" s="927"/>
      <c r="D4" s="927"/>
      <c r="E4" s="927"/>
      <c r="F4" s="1601">
        <f>SUM(C4+D4)-E4</f>
        <v>0</v>
      </c>
    </row>
    <row r="5" spans="1:7" ht="13.5" thickTop="1" x14ac:dyDescent="0.2">
      <c r="A5" s="2308" t="s">
        <v>1323</v>
      </c>
      <c r="B5" s="2293"/>
      <c r="C5" s="2301"/>
      <c r="D5" s="2302"/>
      <c r="E5" s="2302"/>
      <c r="F5" s="230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309" t="s">
        <v>734</v>
      </c>
      <c r="B15" s="2310"/>
      <c r="C15" s="1601">
        <f>SUM(C6:C14)</f>
        <v>0</v>
      </c>
      <c r="D15" s="1601">
        <f>SUM(D6:D14)</f>
        <v>0</v>
      </c>
      <c r="E15" s="1601">
        <f>SUM(E6:E14)</f>
        <v>0</v>
      </c>
      <c r="F15" s="1601">
        <f>SUM(F6:F14)</f>
        <v>0</v>
      </c>
      <c r="G15" s="685"/>
    </row>
    <row r="16" spans="1:7" s="56" customFormat="1" ht="13.5" thickTop="1" x14ac:dyDescent="0.2">
      <c r="A16" s="2304" t="s">
        <v>1324</v>
      </c>
      <c r="B16" s="2293"/>
      <c r="C16" s="2301"/>
      <c r="D16" s="2302"/>
      <c r="E16" s="2302"/>
      <c r="F16" s="2303"/>
    </row>
    <row r="17" spans="1:11" ht="12.75" customHeight="1" thickBot="1" x14ac:dyDescent="0.25">
      <c r="A17" s="2319" t="s">
        <v>67</v>
      </c>
      <c r="B17" s="2320"/>
      <c r="C17" s="1602"/>
      <c r="D17" s="512"/>
      <c r="E17" s="1602"/>
      <c r="F17" s="1601">
        <f>SUM(C17+D17)-E17</f>
        <v>0</v>
      </c>
    </row>
    <row r="18" spans="1:11" ht="12.75" customHeight="1" thickTop="1" thickBot="1" x14ac:dyDescent="0.25">
      <c r="A18" s="2319" t="s">
        <v>7</v>
      </c>
      <c r="B18" s="2320"/>
      <c r="C18" s="1602"/>
      <c r="D18" s="512"/>
      <c r="E18" s="1602"/>
      <c r="F18" s="1601">
        <f>SUM(C18+D18)-E18</f>
        <v>0</v>
      </c>
    </row>
    <row r="19" spans="1:11" ht="12.75" customHeight="1" thickTop="1" thickBot="1" x14ac:dyDescent="0.25">
      <c r="A19" s="2319" t="s">
        <v>453</v>
      </c>
      <c r="B19" s="2320"/>
      <c r="C19" s="1602"/>
      <c r="D19" s="512"/>
      <c r="E19" s="1602"/>
      <c r="F19" s="1601">
        <f>SUM(C19+D19)-E19</f>
        <v>0</v>
      </c>
    </row>
    <row r="20" spans="1:11" ht="12.75" customHeight="1" thickTop="1" thickBot="1" x14ac:dyDescent="0.25">
      <c r="A20" s="2321" t="s">
        <v>526</v>
      </c>
      <c r="B20" s="2322"/>
      <c r="C20" s="1602"/>
      <c r="D20" s="512"/>
      <c r="E20" s="1602"/>
      <c r="F20" s="1601">
        <f>SUM(C20+D20)-E20</f>
        <v>0</v>
      </c>
    </row>
    <row r="21" spans="1:11" ht="14.25" thickTop="1" thickBot="1" x14ac:dyDescent="0.25">
      <c r="A21" s="2294" t="s">
        <v>735</v>
      </c>
      <c r="B21" s="2310"/>
      <c r="C21" s="1601">
        <f>SUM(C17:C20)</f>
        <v>0</v>
      </c>
      <c r="D21" s="1601">
        <f>SUM(D17:D20)</f>
        <v>0</v>
      </c>
      <c r="E21" s="1601">
        <f>SUM(E17:E20)</f>
        <v>0</v>
      </c>
      <c r="F21" s="1601">
        <f>SUM(F17:F20)</f>
        <v>0</v>
      </c>
      <c r="G21" s="685"/>
    </row>
    <row r="22" spans="1:11" ht="13.5" thickTop="1" x14ac:dyDescent="0.2">
      <c r="A22" s="2323" t="s">
        <v>1325</v>
      </c>
      <c r="B22" s="2293"/>
      <c r="C22" s="2301"/>
      <c r="D22" s="2302"/>
      <c r="E22" s="2302"/>
      <c r="F22" s="2303"/>
    </row>
    <row r="23" spans="1:11" ht="23.25" customHeight="1" thickBot="1" x14ac:dyDescent="0.25">
      <c r="A23" s="2294" t="s">
        <v>736</v>
      </c>
      <c r="B23" s="2310"/>
      <c r="C23" s="927"/>
      <c r="D23" s="927"/>
      <c r="E23" s="927"/>
      <c r="F23" s="1601">
        <f>SUM(C23+D23)-E23</f>
        <v>0</v>
      </c>
      <c r="G23" s="685"/>
    </row>
    <row r="24" spans="1:11" ht="13.5" thickTop="1" x14ac:dyDescent="0.2">
      <c r="A24" s="2323" t="s">
        <v>1326</v>
      </c>
      <c r="B24" s="2293"/>
      <c r="C24" s="2301"/>
      <c r="D24" s="2302"/>
      <c r="E24" s="2302"/>
      <c r="F24" s="2303"/>
    </row>
    <row r="25" spans="1:11" ht="13.5" thickBot="1" x14ac:dyDescent="0.25">
      <c r="A25" s="2294" t="s">
        <v>737</v>
      </c>
      <c r="B25" s="2326"/>
      <c r="C25" s="927"/>
      <c r="D25" s="927"/>
      <c r="E25" s="927"/>
      <c r="F25" s="1601">
        <f>SUM(C25+D25)-E25</f>
        <v>0</v>
      </c>
      <c r="G25" s="685"/>
    </row>
    <row r="26" spans="1:11" ht="13.5" thickTop="1" x14ac:dyDescent="0.2">
      <c r="A26" s="2292" t="s">
        <v>761</v>
      </c>
      <c r="B26" s="2293"/>
      <c r="C26" s="1603"/>
      <c r="D26" s="1603"/>
      <c r="E26" s="1603"/>
      <c r="F26" s="1604"/>
    </row>
    <row r="27" spans="1:11" ht="13.5" thickBot="1" x14ac:dyDescent="0.25">
      <c r="A27" s="2294" t="s">
        <v>1259</v>
      </c>
      <c r="B27" s="2295"/>
      <c r="C27" s="512"/>
      <c r="D27" s="512"/>
      <c r="E27" s="512"/>
      <c r="F27" s="1601">
        <f>SUM(C27+D27)-E27</f>
        <v>0</v>
      </c>
      <c r="G27" s="685"/>
    </row>
    <row r="28" spans="1:11" ht="7.5" customHeight="1" thickTop="1" x14ac:dyDescent="0.2">
      <c r="A28" s="548"/>
    </row>
    <row r="29" spans="1:11" ht="23.25" customHeight="1" x14ac:dyDescent="0.2">
      <c r="A29" s="2324" t="s">
        <v>684</v>
      </c>
      <c r="B29" s="2325"/>
      <c r="C29" s="120"/>
      <c r="D29" s="120"/>
      <c r="E29" s="120"/>
      <c r="F29" s="120"/>
      <c r="G29" s="120"/>
      <c r="H29" s="120"/>
      <c r="I29" s="120"/>
      <c r="J29" s="120"/>
    </row>
    <row r="30" spans="1:11" ht="47.25" customHeight="1" x14ac:dyDescent="0.2">
      <c r="A30" s="757" t="s">
        <v>1260</v>
      </c>
      <c r="B30" s="130" t="s">
        <v>1337</v>
      </c>
      <c r="C30" s="130" t="s">
        <v>685</v>
      </c>
      <c r="D30" s="130" t="s">
        <v>1338</v>
      </c>
      <c r="E30" s="130" t="s">
        <v>2058</v>
      </c>
      <c r="F30" s="130" t="s">
        <v>1940</v>
      </c>
      <c r="G30" s="130" t="s">
        <v>1703</v>
      </c>
      <c r="H30" s="130" t="s">
        <v>1941</v>
      </c>
      <c r="I30" s="130" t="s">
        <v>2059</v>
      </c>
      <c r="J30" s="1250" t="s">
        <v>3</v>
      </c>
      <c r="K30" s="119"/>
    </row>
    <row r="31" spans="1:11" ht="12" customHeight="1" x14ac:dyDescent="0.2">
      <c r="A31" s="1104" t="s">
        <v>2108</v>
      </c>
      <c r="B31" s="658">
        <v>39810</v>
      </c>
      <c r="C31" s="1102">
        <v>2245000</v>
      </c>
      <c r="D31" s="1607">
        <v>6</v>
      </c>
      <c r="E31" s="1102">
        <v>1525000</v>
      </c>
      <c r="F31" s="1102"/>
      <c r="G31" s="1102">
        <v>-1385000</v>
      </c>
      <c r="H31" s="1102">
        <v>140000</v>
      </c>
      <c r="I31" s="1103">
        <f>((E31+F31)-H31)+G31</f>
        <v>0</v>
      </c>
      <c r="J31" s="1102"/>
      <c r="K31" s="118"/>
    </row>
    <row r="32" spans="1:11" ht="12" customHeight="1" x14ac:dyDescent="0.2">
      <c r="A32" s="1104" t="s">
        <v>2109</v>
      </c>
      <c r="B32" s="658">
        <v>40287</v>
      </c>
      <c r="C32" s="1102">
        <v>8315000</v>
      </c>
      <c r="D32" s="1607">
        <v>4</v>
      </c>
      <c r="E32" s="1102">
        <v>7840000</v>
      </c>
      <c r="F32" s="1102"/>
      <c r="G32" s="1102"/>
      <c r="H32" s="1102">
        <v>1880000</v>
      </c>
      <c r="I32" s="1103">
        <f>((E32+F32)-H32)+G32</f>
        <v>5960000</v>
      </c>
      <c r="J32" s="1102">
        <f>ROUND((100398734/$I$49)*I32,0)-9</f>
        <v>5718420</v>
      </c>
      <c r="K32" s="118"/>
    </row>
    <row r="33" spans="1:11" ht="12" customHeight="1" x14ac:dyDescent="0.2">
      <c r="A33" s="1104" t="s">
        <v>2110</v>
      </c>
      <c r="B33" s="658">
        <v>41157</v>
      </c>
      <c r="C33" s="1102">
        <v>4475000</v>
      </c>
      <c r="D33" s="1607">
        <v>3</v>
      </c>
      <c r="E33" s="1102">
        <v>2995000</v>
      </c>
      <c r="F33" s="1102"/>
      <c r="G33" s="1102"/>
      <c r="H33" s="1102">
        <v>730000</v>
      </c>
      <c r="I33" s="1103">
        <f t="shared" ref="I33:I48" si="1">((E33+F33)-H33)+G33</f>
        <v>2265000</v>
      </c>
      <c r="J33" s="1102">
        <f>ROUND((100398734/$I$49)*I33,0)</f>
        <v>2173195</v>
      </c>
      <c r="K33" s="118"/>
    </row>
    <row r="34" spans="1:11" ht="12" customHeight="1" x14ac:dyDescent="0.2">
      <c r="A34" s="1104" t="s">
        <v>2111</v>
      </c>
      <c r="B34" s="658">
        <v>41696</v>
      </c>
      <c r="C34" s="1102">
        <v>4150000</v>
      </c>
      <c r="D34" s="1607">
        <v>1</v>
      </c>
      <c r="E34" s="1102">
        <v>3675000</v>
      </c>
      <c r="F34" s="1102"/>
      <c r="G34" s="1102"/>
      <c r="H34" s="1102">
        <v>510000</v>
      </c>
      <c r="I34" s="1103">
        <f t="shared" si="1"/>
        <v>3165000</v>
      </c>
      <c r="J34" s="1102">
        <f>ROUND((100398734/$I$49)*I34,0)</f>
        <v>3036716</v>
      </c>
      <c r="K34" s="117"/>
    </row>
    <row r="35" spans="1:11" ht="12" customHeight="1" x14ac:dyDescent="0.2">
      <c r="A35" s="1104" t="s">
        <v>2112</v>
      </c>
      <c r="B35" s="658">
        <v>42038</v>
      </c>
      <c r="C35" s="1105">
        <v>86970000</v>
      </c>
      <c r="D35" s="1607">
        <v>6</v>
      </c>
      <c r="E35" s="1105">
        <v>86970000</v>
      </c>
      <c r="F35" s="1105"/>
      <c r="G35" s="1105"/>
      <c r="H35" s="1105">
        <v>4055000</v>
      </c>
      <c r="I35" s="1103">
        <f t="shared" si="1"/>
        <v>82915000</v>
      </c>
      <c r="J35" s="1105">
        <f>ROUND((100398734/$I$49)*I35,0)</f>
        <v>79554291</v>
      </c>
      <c r="K35" s="117"/>
    </row>
    <row r="36" spans="1:11" ht="12" customHeight="1" x14ac:dyDescent="0.2">
      <c r="A36" s="1104" t="s">
        <v>2113</v>
      </c>
      <c r="B36" s="658">
        <v>41072</v>
      </c>
      <c r="C36" s="1102">
        <v>3000000</v>
      </c>
      <c r="D36" s="1607">
        <v>7</v>
      </c>
      <c r="E36" s="1102">
        <v>764313</v>
      </c>
      <c r="F36" s="1102"/>
      <c r="G36" s="1102"/>
      <c r="H36" s="1102">
        <v>764313</v>
      </c>
      <c r="I36" s="1103">
        <f t="shared" si="1"/>
        <v>0</v>
      </c>
      <c r="J36" s="1102"/>
      <c r="K36" s="122"/>
    </row>
    <row r="37" spans="1:11" ht="12" customHeight="1" x14ac:dyDescent="0.2">
      <c r="A37" s="1104" t="s">
        <v>2114</v>
      </c>
      <c r="B37" s="658">
        <v>42401</v>
      </c>
      <c r="C37" s="436">
        <v>4805000</v>
      </c>
      <c r="D37" s="1608">
        <v>4</v>
      </c>
      <c r="E37" s="436"/>
      <c r="F37" s="436">
        <v>4805000</v>
      </c>
      <c r="G37" s="436"/>
      <c r="H37" s="436"/>
      <c r="I37" s="1103">
        <f t="shared" si="1"/>
        <v>4805000</v>
      </c>
      <c r="J37" s="436">
        <f>ROUND((100398734/$I$49)*I37,0)</f>
        <v>4610244</v>
      </c>
      <c r="K37" s="117"/>
    </row>
    <row r="38" spans="1:11" ht="12" customHeight="1" x14ac:dyDescent="0.2">
      <c r="A38" s="1104" t="s">
        <v>2115</v>
      </c>
      <c r="B38" s="658">
        <v>42401</v>
      </c>
      <c r="C38" s="1102">
        <v>1295000</v>
      </c>
      <c r="D38" s="1605">
        <v>2</v>
      </c>
      <c r="E38" s="1106"/>
      <c r="F38" s="1106">
        <v>1295000</v>
      </c>
      <c r="G38" s="1106"/>
      <c r="H38" s="1106"/>
      <c r="I38" s="1103">
        <f t="shared" si="1"/>
        <v>1295000</v>
      </c>
      <c r="J38" s="1107">
        <f>ROUND((100398734/$I$49)*I38,0)</f>
        <v>1242511</v>
      </c>
      <c r="K38" s="131"/>
    </row>
    <row r="39" spans="1:11" ht="12" customHeight="1" x14ac:dyDescent="0.2">
      <c r="A39" s="1104" t="s">
        <v>2116</v>
      </c>
      <c r="B39" s="658">
        <v>42401</v>
      </c>
      <c r="C39" s="1102">
        <v>4235000</v>
      </c>
      <c r="D39" s="1605">
        <v>6</v>
      </c>
      <c r="E39" s="1106"/>
      <c r="F39" s="1106">
        <v>4235000</v>
      </c>
      <c r="G39" s="1106"/>
      <c r="H39" s="1106"/>
      <c r="I39" s="1103">
        <f t="shared" si="1"/>
        <v>4235000</v>
      </c>
      <c r="J39" s="1107">
        <f>ROUND((100398734/$I$49)*I39,0)</f>
        <v>4063347</v>
      </c>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119490000</v>
      </c>
      <c r="D49" s="1606"/>
      <c r="E49" s="1103">
        <f t="shared" ref="E49:J49" si="2">SUM(E31:E48)</f>
        <v>103769313</v>
      </c>
      <c r="F49" s="1103">
        <f t="shared" si="2"/>
        <v>10335000</v>
      </c>
      <c r="G49" s="1103">
        <f t="shared" si="2"/>
        <v>-1385000</v>
      </c>
      <c r="H49" s="1103">
        <f t="shared" si="2"/>
        <v>8079313</v>
      </c>
      <c r="I49" s="1103">
        <f t="shared" si="2"/>
        <v>104640000</v>
      </c>
      <c r="J49" s="1103">
        <f t="shared" si="2"/>
        <v>100398724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313" t="s">
        <v>686</v>
      </c>
      <c r="C52" s="2314"/>
      <c r="D52" s="2314"/>
      <c r="E52" s="124" t="s">
        <v>1010</v>
      </c>
      <c r="F52" s="2315" t="s">
        <v>2123</v>
      </c>
      <c r="G52" s="2316"/>
      <c r="H52" s="118"/>
      <c r="I52" s="118"/>
      <c r="J52" s="121"/>
    </row>
    <row r="53" spans="1:11" ht="11.25" customHeight="1" x14ac:dyDescent="0.2">
      <c r="A53" s="753" t="s">
        <v>1085</v>
      </c>
      <c r="B53" s="125" t="s">
        <v>1126</v>
      </c>
      <c r="C53" s="121"/>
      <c r="D53" s="117"/>
      <c r="E53" s="124" t="s">
        <v>586</v>
      </c>
      <c r="F53" s="2317"/>
      <c r="G53" s="2318"/>
      <c r="H53" s="118"/>
      <c r="I53" s="118"/>
      <c r="J53" s="121"/>
    </row>
    <row r="54" spans="1:11" ht="11.25" customHeight="1" x14ac:dyDescent="0.2">
      <c r="A54" s="754" t="s">
        <v>1086</v>
      </c>
      <c r="B54" s="123" t="s">
        <v>1127</v>
      </c>
      <c r="C54" s="121"/>
      <c r="D54" s="117"/>
      <c r="E54" s="124" t="s">
        <v>587</v>
      </c>
      <c r="F54" s="2317"/>
      <c r="G54" s="231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4" t="s">
        <v>1022</v>
      </c>
      <c r="B1" s="2345"/>
      <c r="C1" s="2345"/>
      <c r="D1" s="2345"/>
      <c r="E1" s="2345"/>
      <c r="F1" s="2345"/>
      <c r="G1" s="2346"/>
      <c r="H1" s="1239"/>
      <c r="I1" s="759"/>
      <c r="J1" s="758"/>
    </row>
    <row r="2" spans="1:11" ht="36.75" x14ac:dyDescent="0.2">
      <c r="A2" s="2330" t="s">
        <v>1968</v>
      </c>
      <c r="B2" s="2331"/>
      <c r="C2" s="2331"/>
      <c r="D2" s="2331"/>
      <c r="E2" s="2332"/>
      <c r="F2" s="1886" t="s">
        <v>1076</v>
      </c>
      <c r="G2" s="1887" t="s">
        <v>101</v>
      </c>
      <c r="H2" s="1887" t="s">
        <v>478</v>
      </c>
      <c r="I2" s="1887" t="s">
        <v>1378</v>
      </c>
      <c r="J2" s="1887" t="s">
        <v>1021</v>
      </c>
      <c r="K2" s="1887" t="s">
        <v>145</v>
      </c>
    </row>
    <row r="3" spans="1:11" x14ac:dyDescent="0.2">
      <c r="A3" s="2333" t="s">
        <v>1942</v>
      </c>
      <c r="B3" s="2334"/>
      <c r="C3" s="2334"/>
      <c r="D3" s="2334"/>
      <c r="E3" s="2335"/>
      <c r="F3" s="256"/>
      <c r="G3" s="563"/>
      <c r="H3" s="563"/>
      <c r="I3" s="563"/>
      <c r="J3" s="1216"/>
      <c r="K3" s="1216"/>
    </row>
    <row r="4" spans="1:11" x14ac:dyDescent="0.2">
      <c r="A4" s="2336" t="s">
        <v>433</v>
      </c>
      <c r="B4" s="2337"/>
      <c r="C4" s="2337"/>
      <c r="D4" s="2337"/>
      <c r="E4" s="2314"/>
      <c r="F4" s="550"/>
      <c r="G4" s="571"/>
      <c r="H4" s="570"/>
      <c r="I4" s="571"/>
      <c r="J4" s="1194"/>
      <c r="K4" s="1194"/>
    </row>
    <row r="5" spans="1:11" ht="13.5" customHeight="1" x14ac:dyDescent="0.2">
      <c r="A5" s="2347" t="s">
        <v>1258</v>
      </c>
      <c r="B5" s="2348"/>
      <c r="C5" s="2348"/>
      <c r="D5" s="2348"/>
      <c r="E5" s="2349"/>
      <c r="F5" s="1150" t="s">
        <v>1013</v>
      </c>
      <c r="G5" s="569"/>
      <c r="H5" s="563"/>
      <c r="I5" s="1213"/>
      <c r="J5" s="1184"/>
      <c r="K5" s="1184"/>
    </row>
    <row r="6" spans="1:11" x14ac:dyDescent="0.2">
      <c r="A6" s="1888" t="s">
        <v>835</v>
      </c>
      <c r="B6" s="1889"/>
      <c r="C6" s="1889"/>
      <c r="D6" s="1889"/>
      <c r="E6" s="1890"/>
      <c r="F6" s="257" t="s">
        <v>1014</v>
      </c>
      <c r="G6" s="563"/>
      <c r="H6" s="563"/>
      <c r="I6" s="563"/>
      <c r="J6" s="1216"/>
      <c r="K6" s="1216"/>
    </row>
    <row r="7" spans="1:11" x14ac:dyDescent="0.2">
      <c r="A7" s="651" t="s">
        <v>282</v>
      </c>
      <c r="B7" s="1891"/>
      <c r="C7" s="1891"/>
      <c r="D7" s="1891"/>
      <c r="E7" s="1892"/>
      <c r="F7" s="1150" t="s">
        <v>1015</v>
      </c>
      <c r="G7" s="571"/>
      <c r="H7" s="571"/>
      <c r="I7" s="571"/>
      <c r="J7" s="1214"/>
      <c r="K7" s="1216"/>
    </row>
    <row r="8" spans="1:11" x14ac:dyDescent="0.2">
      <c r="A8" s="651" t="s">
        <v>407</v>
      </c>
      <c r="B8" s="1891"/>
      <c r="C8" s="1891"/>
      <c r="D8" s="1891"/>
      <c r="E8" s="1892"/>
      <c r="F8" s="1150" t="s">
        <v>1016</v>
      </c>
      <c r="G8" s="568"/>
      <c r="H8" s="568"/>
      <c r="I8" s="568"/>
      <c r="J8" s="1216"/>
      <c r="K8" s="1194"/>
    </row>
    <row r="9" spans="1:11" x14ac:dyDescent="0.2">
      <c r="A9" s="651" t="s">
        <v>145</v>
      </c>
      <c r="B9" s="1891"/>
      <c r="C9" s="1891"/>
      <c r="D9" s="1891"/>
      <c r="E9" s="1892"/>
      <c r="F9" s="257" t="s">
        <v>1018</v>
      </c>
      <c r="G9" s="568"/>
      <c r="H9" s="569"/>
      <c r="I9" s="569"/>
      <c r="J9" s="1214"/>
      <c r="K9" s="1216"/>
    </row>
    <row r="10" spans="1:11" ht="12" customHeight="1" x14ac:dyDescent="0.2">
      <c r="A10" s="2350" t="s">
        <v>1906</v>
      </c>
      <c r="B10" s="2327"/>
      <c r="C10" s="2327"/>
      <c r="D10" s="2327"/>
      <c r="E10" s="2351"/>
      <c r="F10" s="1282" t="s">
        <v>1029</v>
      </c>
      <c r="G10" s="568"/>
      <c r="H10" s="1283"/>
      <c r="I10" s="563"/>
      <c r="J10" s="1216"/>
      <c r="K10" s="1216"/>
    </row>
    <row r="11" spans="1:11" x14ac:dyDescent="0.2">
      <c r="A11" s="2347" t="s">
        <v>167</v>
      </c>
      <c r="B11" s="2348"/>
      <c r="C11" s="2348"/>
      <c r="D11" s="2348"/>
      <c r="E11" s="2349"/>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38" t="s">
        <v>434</v>
      </c>
      <c r="B13" s="2339"/>
      <c r="C13" s="2339"/>
      <c r="D13" s="2339"/>
      <c r="E13" s="2340"/>
      <c r="F13" s="1151"/>
      <c r="G13" s="565"/>
      <c r="H13" s="566"/>
      <c r="I13" s="567"/>
      <c r="J13" s="567"/>
      <c r="K13" s="567"/>
    </row>
    <row r="14" spans="1:11" x14ac:dyDescent="0.2">
      <c r="A14" s="2355" t="s">
        <v>534</v>
      </c>
      <c r="B14" s="2355"/>
      <c r="C14" s="2355"/>
      <c r="D14" s="2355"/>
      <c r="E14" s="2356"/>
      <c r="F14" s="258" t="s">
        <v>1019</v>
      </c>
      <c r="G14" s="568"/>
      <c r="H14" s="563"/>
      <c r="I14" s="569"/>
      <c r="J14" s="1184"/>
      <c r="K14" s="1216"/>
    </row>
    <row r="15" spans="1:11" x14ac:dyDescent="0.2">
      <c r="A15" s="2348" t="s">
        <v>5</v>
      </c>
      <c r="B15" s="2348"/>
      <c r="C15" s="2348"/>
      <c r="D15" s="2348"/>
      <c r="E15" s="2349"/>
      <c r="F15" s="258" t="s">
        <v>1020</v>
      </c>
      <c r="G15" s="569"/>
      <c r="H15" s="563"/>
      <c r="I15" s="563"/>
      <c r="J15" s="1216"/>
      <c r="K15" s="1216"/>
    </row>
    <row r="16" spans="1:11" ht="12.75" customHeight="1" x14ac:dyDescent="0.2">
      <c r="A16" s="2348" t="s">
        <v>338</v>
      </c>
      <c r="B16" s="2348"/>
      <c r="C16" s="2348"/>
      <c r="D16" s="2348"/>
      <c r="E16" s="2349"/>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41" t="s">
        <v>432</v>
      </c>
      <c r="B18" s="2342"/>
      <c r="C18" s="2342"/>
      <c r="D18" s="2342"/>
      <c r="E18" s="2343"/>
      <c r="F18" s="258" t="s">
        <v>1106</v>
      </c>
      <c r="G18" s="568"/>
      <c r="H18" s="568"/>
      <c r="I18" s="568"/>
      <c r="J18" s="1216"/>
      <c r="K18" s="1202"/>
    </row>
    <row r="19" spans="1:11" ht="23.25" customHeight="1" x14ac:dyDescent="0.2">
      <c r="A19" s="2348" t="s">
        <v>489</v>
      </c>
      <c r="B19" s="2358"/>
      <c r="C19" s="2358"/>
      <c r="D19" s="2358"/>
      <c r="E19" s="2349"/>
      <c r="F19" s="258" t="s">
        <v>1107</v>
      </c>
      <c r="G19" s="568"/>
      <c r="H19" s="568"/>
      <c r="I19" s="568"/>
      <c r="J19" s="1216"/>
      <c r="K19" s="1202"/>
    </row>
    <row r="20" spans="1:11" ht="12.75" customHeight="1" x14ac:dyDescent="0.2">
      <c r="A20" s="2359" t="s">
        <v>1905</v>
      </c>
      <c r="B20" s="2360"/>
      <c r="C20" s="2360"/>
      <c r="D20" s="2360"/>
      <c r="E20" s="2361"/>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27" t="s">
        <v>1907</v>
      </c>
      <c r="B22" s="2327"/>
      <c r="C22" s="2327"/>
      <c r="D22" s="2327"/>
      <c r="E22" s="2357"/>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52"/>
      <c r="I31" s="2353"/>
      <c r="J31" s="2353"/>
      <c r="K31" s="2353"/>
    </row>
    <row r="32" spans="1:11" x14ac:dyDescent="0.2">
      <c r="A32" s="59"/>
      <c r="B32" s="9"/>
      <c r="C32" s="9"/>
      <c r="D32" s="9"/>
      <c r="E32" s="552"/>
      <c r="F32" s="1157" t="s">
        <v>638</v>
      </c>
      <c r="G32" s="572"/>
      <c r="H32" s="2354"/>
      <c r="I32" s="2353"/>
      <c r="J32" s="2353"/>
      <c r="K32" s="2353"/>
    </row>
    <row r="33" spans="1:11" ht="9.75" customHeight="1" x14ac:dyDescent="0.2">
      <c r="A33" s="1788" t="s">
        <v>1904</v>
      </c>
      <c r="B33" s="113"/>
      <c r="C33" s="113"/>
      <c r="D33" s="113"/>
      <c r="E33" s="113"/>
      <c r="F33" s="113"/>
      <c r="G33" s="573"/>
      <c r="H33" s="2354"/>
      <c r="I33" s="2353"/>
      <c r="J33" s="2353"/>
      <c r="K33" s="2353"/>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27" t="s">
        <v>639</v>
      </c>
      <c r="B41" s="2328"/>
      <c r="C41" s="2328"/>
      <c r="D41" s="2328"/>
      <c r="E41" s="2328"/>
      <c r="F41" s="2329"/>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62"/>
      <c r="K1" s="2363"/>
      <c r="L1" s="2363"/>
    </row>
    <row r="2" spans="1:14" ht="48" customHeight="1" x14ac:dyDescent="0.2">
      <c r="A2" s="1879" t="s">
        <v>1969</v>
      </c>
      <c r="B2" s="635" t="s">
        <v>443</v>
      </c>
      <c r="C2" s="1562" t="s">
        <v>2060</v>
      </c>
      <c r="D2" s="1562" t="s">
        <v>1973</v>
      </c>
      <c r="E2" s="1562" t="s">
        <v>1970</v>
      </c>
      <c r="F2" s="1562" t="s">
        <v>2061</v>
      </c>
      <c r="G2" s="64" t="s">
        <v>708</v>
      </c>
      <c r="H2" s="1562" t="s">
        <v>2062</v>
      </c>
      <c r="I2" s="1562" t="s">
        <v>1971</v>
      </c>
      <c r="J2" s="1562" t="s">
        <v>1972</v>
      </c>
      <c r="K2" s="1562" t="s">
        <v>2063</v>
      </c>
      <c r="L2" s="1562" t="s">
        <v>2064</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5170483</v>
      </c>
      <c r="D5" s="642"/>
      <c r="E5" s="642"/>
      <c r="F5" s="1067">
        <f>(C5+D5)-E5</f>
        <v>5170483</v>
      </c>
      <c r="G5" s="638"/>
      <c r="H5" s="644"/>
      <c r="I5" s="644"/>
      <c r="J5" s="644"/>
      <c r="K5" s="649"/>
      <c r="L5" s="1066">
        <f>F5-K5</f>
        <v>5170483</v>
      </c>
    </row>
    <row r="6" spans="1:14" ht="14.25" thickTop="1" thickBot="1" x14ac:dyDescent="0.25">
      <c r="A6" s="651" t="s">
        <v>1330</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f>12349767+107582740</f>
        <v>119932507</v>
      </c>
      <c r="D8" s="643">
        <f>45224929</f>
        <v>45224929</v>
      </c>
      <c r="E8" s="643"/>
      <c r="F8" s="1067">
        <f>(C8+D8)-E8</f>
        <v>165157436</v>
      </c>
      <c r="G8" s="639">
        <v>50</v>
      </c>
      <c r="H8" s="575">
        <f>11039191+55432496</f>
        <v>66471687</v>
      </c>
      <c r="I8" s="575">
        <f>5911494+27396</f>
        <v>5938890</v>
      </c>
      <c r="J8" s="575"/>
      <c r="K8" s="1066">
        <f>(H8+I8)-J8</f>
        <v>72410577</v>
      </c>
      <c r="L8" s="1066">
        <f>F8-K8</f>
        <v>92746859</v>
      </c>
    </row>
    <row r="9" spans="1:14" ht="14.25" thickTop="1" thickBot="1" x14ac:dyDescent="0.25">
      <c r="A9" s="651" t="s">
        <v>1332</v>
      </c>
      <c r="B9" s="286">
        <v>232</v>
      </c>
      <c r="C9" s="575"/>
      <c r="D9" s="575"/>
      <c r="E9" s="575"/>
      <c r="F9" s="1067">
        <f>(C9+D9)-E9</f>
        <v>0</v>
      </c>
      <c r="G9" s="639">
        <v>20</v>
      </c>
      <c r="H9" s="575"/>
      <c r="I9" s="575"/>
      <c r="J9" s="575"/>
      <c r="K9" s="1066">
        <f>(H9+I9)-J9</f>
        <v>0</v>
      </c>
      <c r="L9" s="1066">
        <f>F9-K9</f>
        <v>0</v>
      </c>
    </row>
    <row r="10" spans="1:14" ht="24" thickTop="1" thickBot="1" x14ac:dyDescent="0.25">
      <c r="A10" s="652" t="s">
        <v>1333</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27474666</v>
      </c>
      <c r="D12" s="643">
        <v>3110733</v>
      </c>
      <c r="E12" s="643"/>
      <c r="F12" s="1067">
        <f>(C12+D12)-E12</f>
        <v>30585399</v>
      </c>
      <c r="G12" s="639">
        <v>10</v>
      </c>
      <c r="H12" s="575">
        <v>17534542</v>
      </c>
      <c r="I12" s="575">
        <v>2370168</v>
      </c>
      <c r="J12" s="575"/>
      <c r="K12" s="1066">
        <f>(H12+I12)-J12</f>
        <v>19904710</v>
      </c>
      <c r="L12" s="1066">
        <f>F12-K12</f>
        <v>10680689</v>
      </c>
    </row>
    <row r="13" spans="1:14" ht="14.25" thickTop="1" thickBot="1" x14ac:dyDescent="0.25">
      <c r="A13" s="654" t="s">
        <v>1335</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1336</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2582311</v>
      </c>
      <c r="D15" s="643">
        <v>9778045</v>
      </c>
      <c r="E15" s="643">
        <v>2582311</v>
      </c>
      <c r="F15" s="1067">
        <f>(C15+D15)-E15</f>
        <v>9778045</v>
      </c>
      <c r="G15" s="640" t="s">
        <v>1029</v>
      </c>
      <c r="H15" s="641"/>
      <c r="I15" s="641"/>
      <c r="J15" s="641"/>
      <c r="K15" s="641"/>
      <c r="L15" s="1066">
        <f>F15-K15</f>
        <v>9778045</v>
      </c>
    </row>
    <row r="16" spans="1:14" ht="15" customHeight="1" thickTop="1" thickBot="1" x14ac:dyDescent="0.25">
      <c r="A16" s="838" t="s">
        <v>747</v>
      </c>
      <c r="B16" s="873">
        <v>200</v>
      </c>
      <c r="C16" s="645">
        <f>SUM(C3,C5:C6,C8:C10,C12:C15)</f>
        <v>155159967</v>
      </c>
      <c r="D16" s="645">
        <f>SUM(D3,D5:D6,D8:D10,D12:D15)</f>
        <v>58113707</v>
      </c>
      <c r="E16" s="645">
        <f>SUM(E3,E5:E6,E8:E10,E12:E15)</f>
        <v>2582311</v>
      </c>
      <c r="F16" s="645">
        <f>SUM(F3,F5:F6,F8:F10,F12:F15)</f>
        <v>210691363</v>
      </c>
      <c r="G16" s="639"/>
      <c r="H16" s="645">
        <f>SUM(H3,H6,H8:H10,H12:H14,)</f>
        <v>84006229</v>
      </c>
      <c r="I16" s="645">
        <f>SUM(I3,I6,I8:I10,I12:I14,)</f>
        <v>8309058</v>
      </c>
      <c r="J16" s="645">
        <f>SUM(J3,J6,J8:J10,J12:J14,)</f>
        <v>0</v>
      </c>
      <c r="K16" s="1067">
        <f>(H16+I16)-J16</f>
        <v>92315287</v>
      </c>
      <c r="L16" s="1067">
        <f>F16-K16</f>
        <v>118376076</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8309058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7" t="s">
        <v>1974</v>
      </c>
      <c r="B1" s="2368"/>
      <c r="C1" s="2368"/>
      <c r="D1" s="2368"/>
      <c r="E1" s="2368"/>
      <c r="F1" s="2369"/>
      <c r="G1" s="940"/>
    </row>
    <row r="2" spans="1:7" ht="13.5" thickBot="1" x14ac:dyDescent="0.25">
      <c r="A2" s="2370" t="s">
        <v>566</v>
      </c>
      <c r="B2" s="2371"/>
      <c r="C2" s="2371"/>
      <c r="D2" s="2371"/>
      <c r="E2" s="2371"/>
      <c r="F2" s="2372"/>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73"/>
      <c r="B5" s="2374"/>
      <c r="C5" s="2374"/>
      <c r="D5" s="2374"/>
      <c r="E5" s="2374"/>
      <c r="F5" s="2374"/>
    </row>
    <row r="6" spans="1:7" ht="13.5" customHeight="1" thickBot="1" x14ac:dyDescent="0.25">
      <c r="A6" s="2364" t="s">
        <v>1315</v>
      </c>
      <c r="B6" s="2365"/>
      <c r="C6" s="2365"/>
      <c r="D6" s="2365"/>
      <c r="E6" s="2365"/>
      <c r="F6" s="2366"/>
      <c r="G6" s="358"/>
    </row>
    <row r="7" spans="1:7" s="358" customFormat="1" ht="12" thickTop="1" x14ac:dyDescent="0.2">
      <c r="A7" s="943" t="s">
        <v>591</v>
      </c>
      <c r="B7" s="578"/>
      <c r="C7" s="579"/>
      <c r="D7" s="578"/>
      <c r="E7" s="579"/>
      <c r="F7" s="578"/>
    </row>
    <row r="8" spans="1:7" ht="12" customHeight="1" x14ac:dyDescent="0.2">
      <c r="A8" s="360" t="s">
        <v>537</v>
      </c>
      <c r="B8" s="944" t="s">
        <v>1869</v>
      </c>
      <c r="C8" s="359"/>
      <c r="D8" s="360" t="s">
        <v>590</v>
      </c>
      <c r="E8" s="579" t="s">
        <v>1133</v>
      </c>
      <c r="F8" s="945">
        <f>'Expenditures 15-22'!K114</f>
        <v>87686882</v>
      </c>
      <c r="G8" s="358"/>
    </row>
    <row r="9" spans="1:7" ht="12" customHeight="1" x14ac:dyDescent="0.2">
      <c r="A9" s="360" t="s">
        <v>538</v>
      </c>
      <c r="B9" s="944" t="s">
        <v>1870</v>
      </c>
      <c r="C9" s="359"/>
      <c r="D9" s="360" t="s">
        <v>590</v>
      </c>
      <c r="E9" s="579"/>
      <c r="F9" s="946">
        <f>'Expenditures 15-22'!K150</f>
        <v>7249121</v>
      </c>
      <c r="G9" s="947"/>
    </row>
    <row r="10" spans="1:7" ht="12" customHeight="1" x14ac:dyDescent="0.2">
      <c r="A10" s="360" t="s">
        <v>588</v>
      </c>
      <c r="B10" s="944" t="s">
        <v>1871</v>
      </c>
      <c r="C10" s="359"/>
      <c r="D10" s="360" t="s">
        <v>590</v>
      </c>
      <c r="E10" s="579"/>
      <c r="F10" s="946">
        <f>'Expenditures 15-22'!K168</f>
        <v>10894438</v>
      </c>
      <c r="G10" s="947"/>
    </row>
    <row r="11" spans="1:7" ht="12" customHeight="1" x14ac:dyDescent="0.2">
      <c r="A11" s="360" t="s">
        <v>539</v>
      </c>
      <c r="B11" s="944" t="s">
        <v>1872</v>
      </c>
      <c r="C11" s="359"/>
      <c r="D11" s="360" t="s">
        <v>590</v>
      </c>
      <c r="E11" s="579"/>
      <c r="F11" s="946">
        <f>'Expenditures 15-22'!K204</f>
        <v>1814027</v>
      </c>
      <c r="G11" s="947"/>
    </row>
    <row r="12" spans="1:7" ht="12" customHeight="1" x14ac:dyDescent="0.2">
      <c r="A12" s="360" t="s">
        <v>540</v>
      </c>
      <c r="B12" s="944" t="s">
        <v>1873</v>
      </c>
      <c r="C12" s="359"/>
      <c r="D12" s="360" t="s">
        <v>590</v>
      </c>
      <c r="E12" s="579"/>
      <c r="F12" s="946">
        <f>'Expenditures 15-22'!K288</f>
        <v>3279071</v>
      </c>
      <c r="G12" s="947"/>
    </row>
    <row r="13" spans="1:7" ht="12" customHeight="1" x14ac:dyDescent="0.2">
      <c r="A13" s="360" t="s">
        <v>113</v>
      </c>
      <c r="B13" s="944" t="s">
        <v>1874</v>
      </c>
      <c r="C13" s="359"/>
      <c r="D13" s="360" t="s">
        <v>590</v>
      </c>
      <c r="E13" s="579"/>
      <c r="F13" s="946">
        <f>'Expenditures 15-22'!K331</f>
        <v>0</v>
      </c>
      <c r="G13" s="948"/>
    </row>
    <row r="14" spans="1:7" ht="12" customHeight="1" thickBot="1" x14ac:dyDescent="0.25">
      <c r="A14" s="949"/>
      <c r="B14" s="580"/>
      <c r="C14" s="581"/>
      <c r="D14" s="1004" t="s">
        <v>590</v>
      </c>
      <c r="E14" s="592" t="s">
        <v>1133</v>
      </c>
      <c r="F14" s="950">
        <f>SUM(F8:F13)</f>
        <v>110923539</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1875</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537</v>
      </c>
      <c r="B35" s="360" t="s">
        <v>1876</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1877</v>
      </c>
      <c r="C37" s="962">
        <f>'Expenditures 15-22'!B12</f>
        <v>1300</v>
      </c>
      <c r="D37" s="964" t="str">
        <f>'Expenditures 15-22'!A12</f>
        <v>Adult/Continuing Education Programs</v>
      </c>
      <c r="E37" s="579"/>
      <c r="F37" s="1108">
        <f>'Expenditures 15-22'!K12-SUM('Expenditures 15-22'!G12+'Expenditures 15-22'!I12)</f>
        <v>506167</v>
      </c>
      <c r="G37" s="358"/>
    </row>
    <row r="38" spans="1:7" ht="12" customHeight="1" x14ac:dyDescent="0.2">
      <c r="A38" s="360" t="s">
        <v>537</v>
      </c>
      <c r="B38" s="360" t="s">
        <v>1878</v>
      </c>
      <c r="C38" s="962">
        <f>'Expenditures 15-22'!B15</f>
        <v>1600</v>
      </c>
      <c r="D38" s="964" t="str">
        <f>'Expenditures 15-22'!A15</f>
        <v>Summer School Programs</v>
      </c>
      <c r="E38" s="579"/>
      <c r="F38" s="1108">
        <f>'Expenditures 15-22'!K15-SUM('Expenditures 15-22'!G15,'Expenditures 15-22'!I15)</f>
        <v>769707</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2446879</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1879</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1880</v>
      </c>
      <c r="C52" s="965" t="str">
        <f>'Expenditures 15-22'!B75</f>
        <v>3000</v>
      </c>
      <c r="D52" s="964" t="s">
        <v>527</v>
      </c>
      <c r="E52" s="579"/>
      <c r="F52" s="1108">
        <f>'Expenditures 15-22'!K75-SUM('Expenditures 15-22'!G75,'Expenditures 15-22'!I75)</f>
        <v>52555</v>
      </c>
      <c r="G52" s="358"/>
    </row>
    <row r="53" spans="1:7" ht="12" customHeight="1" x14ac:dyDescent="0.2">
      <c r="A53" s="360" t="s">
        <v>537</v>
      </c>
      <c r="B53" s="360" t="s">
        <v>1881</v>
      </c>
      <c r="C53" s="965">
        <f>'Expenditures 15-22'!B102</f>
        <v>4000</v>
      </c>
      <c r="D53" s="964" t="str">
        <f>'Expenditures 15-22'!A102</f>
        <v>Total Payments to Other Govt Units</v>
      </c>
      <c r="E53" s="579"/>
      <c r="F53" s="1108">
        <f>'Expenditures 15-22'!K102</f>
        <v>1393439</v>
      </c>
      <c r="G53" s="358"/>
    </row>
    <row r="54" spans="1:7" ht="12" customHeight="1" x14ac:dyDescent="0.2">
      <c r="A54" s="360" t="s">
        <v>537</v>
      </c>
      <c r="B54" s="360" t="s">
        <v>1882</v>
      </c>
      <c r="C54" s="965" t="s">
        <v>1159</v>
      </c>
      <c r="D54" s="961" t="s">
        <v>1301</v>
      </c>
      <c r="E54" s="579"/>
      <c r="F54" s="1108">
        <f>'Expenditures 15-22'!G114</f>
        <v>2987976</v>
      </c>
      <c r="G54" s="358"/>
    </row>
    <row r="55" spans="1:7" ht="12" customHeight="1" x14ac:dyDescent="0.2">
      <c r="A55" s="360" t="s">
        <v>537</v>
      </c>
      <c r="B55" s="360" t="s">
        <v>1883</v>
      </c>
      <c r="C55" s="965" t="s">
        <v>1159</v>
      </c>
      <c r="D55" s="961" t="s">
        <v>330</v>
      </c>
      <c r="E55" s="579"/>
      <c r="F55" s="1108">
        <f>'Expenditures 15-22'!I114</f>
        <v>0</v>
      </c>
      <c r="G55" s="358"/>
    </row>
    <row r="56" spans="1:7" ht="12" customHeight="1" x14ac:dyDescent="0.2">
      <c r="A56" s="360" t="s">
        <v>538</v>
      </c>
      <c r="B56" s="360" t="s">
        <v>1884</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1885</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1886</v>
      </c>
      <c r="C58" s="962" t="s">
        <v>1159</v>
      </c>
      <c r="D58" s="961" t="s">
        <v>1301</v>
      </c>
      <c r="E58" s="579"/>
      <c r="F58" s="1110">
        <f>'Expenditures 15-22'!G150</f>
        <v>564703</v>
      </c>
      <c r="G58" s="358"/>
    </row>
    <row r="59" spans="1:7" ht="12" customHeight="1" x14ac:dyDescent="0.2">
      <c r="A59" s="971" t="s">
        <v>538</v>
      </c>
      <c r="B59" s="68" t="s">
        <v>1887</v>
      </c>
      <c r="C59" s="1051" t="s">
        <v>1159</v>
      </c>
      <c r="D59" s="68" t="s">
        <v>330</v>
      </c>
      <c r="F59" s="1111">
        <f>'Expenditures 15-22'!I150</f>
        <v>0</v>
      </c>
      <c r="G59" s="358"/>
    </row>
    <row r="60" spans="1:7" ht="12" customHeight="1" x14ac:dyDescent="0.2">
      <c r="A60" s="971" t="s">
        <v>588</v>
      </c>
      <c r="B60" s="68" t="s">
        <v>1888</v>
      </c>
      <c r="C60" s="1051">
        <v>4000</v>
      </c>
      <c r="D60" s="68" t="s">
        <v>356</v>
      </c>
      <c r="F60" s="1112">
        <f>'Expenditures 15-22'!K154</f>
        <v>0</v>
      </c>
      <c r="G60" s="358"/>
    </row>
    <row r="61" spans="1:7" ht="12" customHeight="1" x14ac:dyDescent="0.2">
      <c r="A61" s="968" t="s">
        <v>588</v>
      </c>
      <c r="B61" s="968" t="s">
        <v>1889</v>
      </c>
      <c r="C61" s="969" t="str">
        <f>'Expenditures 15-22'!B164</f>
        <v>5300</v>
      </c>
      <c r="D61" s="1053" t="s">
        <v>355</v>
      </c>
      <c r="E61" s="593"/>
      <c r="F61" s="1108">
        <f>'Expenditures 15-22'!K164</f>
        <v>8079313</v>
      </c>
      <c r="G61" s="358"/>
    </row>
    <row r="62" spans="1:7" ht="12" customHeight="1" x14ac:dyDescent="0.2">
      <c r="A62" s="360" t="s">
        <v>539</v>
      </c>
      <c r="B62" s="360" t="s">
        <v>1890</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1891</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1892</v>
      </c>
      <c r="C64" s="969" t="str">
        <f>'Expenditures 15-22'!B200</f>
        <v>5300</v>
      </c>
      <c r="D64" s="1052" t="s">
        <v>355</v>
      </c>
      <c r="E64" s="579"/>
      <c r="F64" s="1108">
        <f>'Expenditures 15-22'!K200</f>
        <v>0</v>
      </c>
      <c r="G64" s="358"/>
    </row>
    <row r="65" spans="1:8" ht="12" customHeight="1" x14ac:dyDescent="0.2">
      <c r="A65" s="360" t="s">
        <v>539</v>
      </c>
      <c r="B65" s="360" t="s">
        <v>1893</v>
      </c>
      <c r="C65" s="962" t="s">
        <v>1159</v>
      </c>
      <c r="D65" s="961" t="s">
        <v>1301</v>
      </c>
      <c r="E65" s="579"/>
      <c r="F65" s="1108">
        <f>'Expenditures 15-22'!G204</f>
        <v>82947</v>
      </c>
      <c r="G65" s="358"/>
    </row>
    <row r="66" spans="1:8" ht="12" customHeight="1" x14ac:dyDescent="0.2">
      <c r="A66" s="360" t="s">
        <v>539</v>
      </c>
      <c r="B66" s="360" t="s">
        <v>1894</v>
      </c>
      <c r="C66" s="962" t="s">
        <v>1159</v>
      </c>
      <c r="D66" s="961" t="s">
        <v>330</v>
      </c>
      <c r="E66" s="579"/>
      <c r="F66" s="1108">
        <f>'Expenditures 15-22'!I204</f>
        <v>0</v>
      </c>
      <c r="G66" s="358"/>
    </row>
    <row r="67" spans="1:8" ht="12" customHeight="1" x14ac:dyDescent="0.2">
      <c r="A67" s="360" t="s">
        <v>540</v>
      </c>
      <c r="B67" s="360" t="s">
        <v>1895</v>
      </c>
      <c r="C67" s="962" t="str">
        <f>'Expenditures 15-22'!B210</f>
        <v>1125</v>
      </c>
      <c r="D67" s="1052" t="str">
        <f>'Expenditures 15-22'!A210</f>
        <v>Pre-K Programs</v>
      </c>
      <c r="E67" s="579"/>
      <c r="F67" s="1108">
        <f>'Expenditures 15-22'!K210</f>
        <v>0</v>
      </c>
      <c r="G67" s="358"/>
    </row>
    <row r="68" spans="1:8" ht="12" customHeight="1" x14ac:dyDescent="0.2">
      <c r="A68" s="360" t="s">
        <v>540</v>
      </c>
      <c r="B68" s="360" t="s">
        <v>1896</v>
      </c>
      <c r="C68" s="962" t="str">
        <f>'Expenditures 15-22'!B212</f>
        <v>1225</v>
      </c>
      <c r="D68" s="1052" t="str">
        <f>'Expenditures 15-22'!A212</f>
        <v>Special Education Programs - Pre-K</v>
      </c>
      <c r="E68" s="579"/>
      <c r="F68" s="1108">
        <f>'Expenditures 15-22'!K212</f>
        <v>0</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1897</v>
      </c>
      <c r="C70" s="962">
        <f>'Expenditures 15-22'!B215</f>
        <v>1300</v>
      </c>
      <c r="D70" s="963" t="str">
        <f>'Expenditures 15-22'!A215</f>
        <v>Adult/Continuing Education Programs</v>
      </c>
      <c r="E70" s="579"/>
      <c r="F70" s="1108">
        <f>'Expenditures 15-22'!K215</f>
        <v>51062</v>
      </c>
      <c r="G70" s="358"/>
    </row>
    <row r="71" spans="1:8" ht="12" customHeight="1" x14ac:dyDescent="0.2">
      <c r="A71" s="360" t="s">
        <v>540</v>
      </c>
      <c r="B71" s="360" t="s">
        <v>1898</v>
      </c>
      <c r="C71" s="962">
        <f>'Expenditures 15-22'!B218</f>
        <v>1600</v>
      </c>
      <c r="D71" s="963" t="str">
        <f>'Expenditures 15-22'!A218</f>
        <v>Summer School Programs</v>
      </c>
      <c r="E71" s="579"/>
      <c r="F71" s="1108">
        <f>'Expenditures 15-22'!K218</f>
        <v>31068</v>
      </c>
      <c r="G71" s="358"/>
    </row>
    <row r="72" spans="1:8" ht="12" customHeight="1" x14ac:dyDescent="0.2">
      <c r="A72" s="360" t="s">
        <v>540</v>
      </c>
      <c r="B72" s="360" t="s">
        <v>1899</v>
      </c>
      <c r="C72" s="962">
        <f>'Expenditures 15-22'!B274</f>
        <v>3000</v>
      </c>
      <c r="D72" s="952" t="s">
        <v>527</v>
      </c>
      <c r="E72" s="579"/>
      <c r="F72" s="1108">
        <f>'Expenditures 15-22'!K274</f>
        <v>10815</v>
      </c>
      <c r="G72" s="358"/>
    </row>
    <row r="73" spans="1:8" ht="12" customHeight="1" x14ac:dyDescent="0.2">
      <c r="A73" s="360" t="s">
        <v>540</v>
      </c>
      <c r="B73" s="360" t="s">
        <v>1900</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1857</v>
      </c>
      <c r="E75" s="595" t="s">
        <v>1133</v>
      </c>
      <c r="F75" s="1113">
        <f>SUM(F18:F73)</f>
        <v>16976631</v>
      </c>
      <c r="G75" s="358"/>
    </row>
    <row r="76" spans="1:8" s="971" customFormat="1" ht="12" customHeight="1" thickTop="1" thickBot="1" x14ac:dyDescent="0.25">
      <c r="A76" s="585"/>
      <c r="B76" s="583"/>
      <c r="C76" s="584"/>
      <c r="D76" s="970" t="s">
        <v>1856</v>
      </c>
      <c r="E76" s="595"/>
      <c r="F76" s="1114">
        <f>(F14-F75)</f>
        <v>93946908</v>
      </c>
      <c r="G76" s="360"/>
    </row>
    <row r="77" spans="1:8" s="971" customFormat="1" ht="12" customHeight="1" thickTop="1" x14ac:dyDescent="0.2">
      <c r="A77" s="586"/>
      <c r="B77" s="583"/>
      <c r="C77" s="584"/>
      <c r="D77" s="970" t="s">
        <v>1944</v>
      </c>
      <c r="E77" s="595"/>
      <c r="F77" s="1622">
        <v>3757</v>
      </c>
      <c r="G77" s="361"/>
      <c r="H77" s="360"/>
    </row>
    <row r="78" spans="1:8" s="971" customFormat="1" ht="12" customHeight="1" thickBot="1" x14ac:dyDescent="0.25">
      <c r="A78" s="587"/>
      <c r="B78" s="583"/>
      <c r="C78" s="584"/>
      <c r="D78" s="970" t="s">
        <v>1924</v>
      </c>
      <c r="E78" s="595" t="s">
        <v>1133</v>
      </c>
      <c r="F78" s="1115">
        <f>IF(F77&gt;0,F76/F77," Complete Line 77")</f>
        <v>25005.831248336439</v>
      </c>
      <c r="G78" s="360"/>
    </row>
    <row r="79" spans="1:8" s="971" customFormat="1" ht="12" thickTop="1" x14ac:dyDescent="0.2">
      <c r="A79" s="385"/>
      <c r="B79" s="360"/>
      <c r="C79" s="359"/>
      <c r="D79" s="582"/>
      <c r="E79" s="579"/>
      <c r="F79" s="972"/>
      <c r="G79" s="360"/>
    </row>
    <row r="80" spans="1:8" s="971" customFormat="1" ht="12" thickBot="1" x14ac:dyDescent="0.25">
      <c r="A80" s="2364" t="s">
        <v>1316</v>
      </c>
      <c r="B80" s="2365"/>
      <c r="C80" s="2365"/>
      <c r="D80" s="2365"/>
      <c r="E80" s="2365"/>
      <c r="F80" s="2366"/>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155119</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379644</v>
      </c>
      <c r="G93" s="979"/>
    </row>
    <row r="94" spans="1:7" ht="12" customHeight="1" x14ac:dyDescent="0.2">
      <c r="A94" s="980" t="s">
        <v>147</v>
      </c>
      <c r="B94" s="980" t="s">
        <v>183</v>
      </c>
      <c r="C94" s="977">
        <v>1700</v>
      </c>
      <c r="D94" s="986" t="str">
        <f>'Revenues 9-14'!A82</f>
        <v>Total District/School Activity Income</v>
      </c>
      <c r="E94" s="386"/>
      <c r="F94" s="1073">
        <f>SUM('Revenues 9-14'!C82,'Revenues 9-14'!D82)</f>
        <v>1223061</v>
      </c>
      <c r="G94" s="979"/>
    </row>
    <row r="95" spans="1:7" ht="12" customHeight="1" x14ac:dyDescent="0.2">
      <c r="A95" s="980" t="s">
        <v>537</v>
      </c>
      <c r="B95" s="980" t="s">
        <v>184</v>
      </c>
      <c r="C95" s="977">
        <f>'Revenues 9-14'!B84</f>
        <v>1811</v>
      </c>
      <c r="D95" s="978" t="str">
        <f>'Revenues 9-14'!A84</f>
        <v>Rentals - Regular Textbooks</v>
      </c>
      <c r="E95" s="386"/>
      <c r="F95" s="1073">
        <f>'Revenues 9-14'!C84</f>
        <v>80580</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250506</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1236014</v>
      </c>
      <c r="G104" s="979"/>
    </row>
    <row r="105" spans="1:7" ht="12" customHeight="1" x14ac:dyDescent="0.2">
      <c r="A105" s="980" t="s">
        <v>780</v>
      </c>
      <c r="B105" s="980" t="s">
        <v>1769</v>
      </c>
      <c r="C105" s="988">
        <v>3200</v>
      </c>
      <c r="D105" s="978" t="str">
        <f>'Revenues 9-14'!A140</f>
        <v>Total Career and Technical Education</v>
      </c>
      <c r="E105" s="386"/>
      <c r="F105" s="1073">
        <f>SUM('Revenues 9-14'!C140,'Revenues 9-14'!D140,'Revenues 9-14'!G140)</f>
        <v>52267</v>
      </c>
      <c r="G105" s="979"/>
    </row>
    <row r="106" spans="1:7" ht="12" customHeight="1" x14ac:dyDescent="0.2">
      <c r="A106" s="1049" t="s">
        <v>768</v>
      </c>
      <c r="B106" s="980" t="s">
        <v>948</v>
      </c>
      <c r="C106" s="988">
        <v>3300</v>
      </c>
      <c r="D106" s="978" t="str">
        <f>'Revenues 9-14'!A144</f>
        <v>Total Bilingual Ed</v>
      </c>
      <c r="E106" s="386"/>
      <c r="F106" s="1073">
        <f>SUM('Revenues 9-14'!C144,'Revenues 9-14'!G144)</f>
        <v>2969</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0</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29851</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475171</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3990</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0</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0</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877126</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1203070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49241</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1914</v>
      </c>
      <c r="C160" s="1186" t="s">
        <v>1006</v>
      </c>
      <c r="D160" s="1187" t="s">
        <v>905</v>
      </c>
      <c r="E160" s="1188"/>
      <c r="F160" s="1073">
        <f>SUM(F136:F159)</f>
        <v>0</v>
      </c>
      <c r="G160" s="382"/>
    </row>
    <row r="161" spans="1:7" s="578" customFormat="1" x14ac:dyDescent="0.2">
      <c r="A161" s="1185" t="s">
        <v>537</v>
      </c>
      <c r="B161" s="1247" t="s">
        <v>1800</v>
      </c>
      <c r="C161" s="1186" t="s">
        <v>1798</v>
      </c>
      <c r="D161" s="1187" t="s">
        <v>1799</v>
      </c>
      <c r="E161" s="1188"/>
      <c r="F161" s="1073">
        <f>SUM('Revenues 9-14'!C260)</f>
        <v>0</v>
      </c>
      <c r="G161" s="382"/>
    </row>
    <row r="162" spans="1:7" s="578" customFormat="1" x14ac:dyDescent="0.2">
      <c r="A162" s="1185" t="s">
        <v>589</v>
      </c>
      <c r="B162" s="1247" t="s">
        <v>1866</v>
      </c>
      <c r="C162" s="1186" t="s">
        <v>1867</v>
      </c>
      <c r="D162" s="1187" t="s">
        <v>1868</v>
      </c>
      <c r="E162" s="1188"/>
      <c r="F162" s="1073">
        <f>SUM('Revenues 9-14'!C261:H261,'Revenues 9-14'!J261:K261)</f>
        <v>0</v>
      </c>
      <c r="G162" s="382"/>
    </row>
    <row r="163" spans="1:7" ht="12" customHeight="1" x14ac:dyDescent="0.2">
      <c r="A163" s="383" t="s">
        <v>1193</v>
      </c>
      <c r="B163" s="383" t="s">
        <v>1901</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1801</v>
      </c>
      <c r="C165" s="995">
        <f>'Revenues 9-14'!B264</f>
        <v>4909</v>
      </c>
      <c r="D165" s="994" t="str">
        <f>'Revenues 9-14'!A264</f>
        <v>Title III - Language Inst Program - Limited Eng (LIPLEP)</v>
      </c>
      <c r="E165" s="386"/>
      <c r="F165" s="1073">
        <f>SUM('Revenues 9-14'!C264,'Revenues 9-14'!F264,'Revenues 9-14'!G264)</f>
        <v>7687</v>
      </c>
      <c r="G165" s="997"/>
    </row>
    <row r="166" spans="1:7" ht="12" customHeight="1" x14ac:dyDescent="0.2">
      <c r="A166" s="383" t="s">
        <v>6</v>
      </c>
      <c r="B166" s="383" t="s">
        <v>1902</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69365</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1786</v>
      </c>
      <c r="G171" s="1001">
        <v>6320</v>
      </c>
    </row>
    <row r="172" spans="1:7" ht="12" customHeight="1" x14ac:dyDescent="0.2">
      <c r="A172" s="383" t="s">
        <v>772</v>
      </c>
      <c r="B172" s="383" t="s">
        <v>1802</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772</v>
      </c>
      <c r="B173" s="998" t="s">
        <v>1903</v>
      </c>
      <c r="C173" s="999">
        <f>'Revenues 9-14'!B272</f>
        <v>4999</v>
      </c>
      <c r="D173" s="1000" t="str">
        <f>'Revenues 9-14'!A272</f>
        <v>Other Restricted Revenue from Federal Sources (Describe &amp; Itemize)</v>
      </c>
      <c r="E173" s="386"/>
      <c r="F173" s="1073">
        <f>SUM('Revenues 9-14'!C272:D272,'Revenues 9-14'!F272:G272)</f>
        <v>41603</v>
      </c>
      <c r="G173" s="383"/>
    </row>
    <row r="174" spans="1:7" x14ac:dyDescent="0.2">
      <c r="A174" s="383"/>
      <c r="B174" s="383"/>
      <c r="C174" s="387"/>
      <c r="D174" s="383"/>
      <c r="E174" s="386"/>
      <c r="F174" s="1116"/>
      <c r="G174" s="1001"/>
    </row>
    <row r="175" spans="1:7" x14ac:dyDescent="0.2">
      <c r="A175" s="588"/>
      <c r="B175" s="589"/>
      <c r="C175" s="590"/>
      <c r="D175" s="1002" t="s">
        <v>1922</v>
      </c>
      <c r="E175" s="1056" t="s">
        <v>1133</v>
      </c>
      <c r="F175" s="1117">
        <f>SUM(F83:F135,F160:F173)</f>
        <v>6139050</v>
      </c>
    </row>
    <row r="176" spans="1:7" ht="12" customHeight="1" x14ac:dyDescent="0.2">
      <c r="A176" s="588"/>
      <c r="B176" s="589"/>
      <c r="C176" s="590"/>
      <c r="D176" s="1002" t="s">
        <v>1921</v>
      </c>
      <c r="E176" s="1056"/>
      <c r="F176" s="1118">
        <f>'PCTC-OEPP 28-29'!F76-F175</f>
        <v>87807858</v>
      </c>
    </row>
    <row r="177" spans="1:7" ht="12" customHeight="1" x14ac:dyDescent="0.2">
      <c r="A177" s="588"/>
      <c r="B177" s="589"/>
      <c r="C177" s="590"/>
      <c r="D177" s="1002" t="s">
        <v>797</v>
      </c>
      <c r="E177" s="1056"/>
      <c r="F177" s="1118">
        <f>'Cap Outlay Deprec 27'!I18</f>
        <v>8309058</v>
      </c>
    </row>
    <row r="178" spans="1:7" ht="12" customHeight="1" x14ac:dyDescent="0.2">
      <c r="A178" s="588"/>
      <c r="B178" s="589"/>
      <c r="C178" s="590"/>
      <c r="D178" s="1002" t="s">
        <v>1923</v>
      </c>
      <c r="E178" s="1056"/>
      <c r="F178" s="1118">
        <f>F176+F177</f>
        <v>96116916</v>
      </c>
    </row>
    <row r="179" spans="1:7" ht="12" customHeight="1" x14ac:dyDescent="0.2">
      <c r="A179" s="588"/>
      <c r="B179" s="591"/>
      <c r="C179" s="590"/>
      <c r="D179" s="1002" t="s">
        <v>1975</v>
      </c>
      <c r="E179" s="1056"/>
      <c r="F179" s="1119">
        <f>'PCTC-OEPP 28-29'!F77</f>
        <v>3757</v>
      </c>
      <c r="G179" s="69"/>
    </row>
    <row r="180" spans="1:7" ht="12" customHeight="1" thickBot="1" x14ac:dyDescent="0.25">
      <c r="A180" s="588"/>
      <c r="B180" s="591"/>
      <c r="C180" s="590"/>
      <c r="D180" s="1002" t="s">
        <v>2065</v>
      </c>
      <c r="E180" s="1056" t="s">
        <v>2066</v>
      </c>
      <c r="F180" s="1120">
        <f>F178/F179</f>
        <v>25583.421879158905</v>
      </c>
      <c r="G180" s="68">
        <v>6323</v>
      </c>
    </row>
    <row r="181" spans="1:7" ht="12" thickTop="1" x14ac:dyDescent="0.2">
      <c r="B181" s="69"/>
      <c r="C181" s="387"/>
      <c r="D181" s="69"/>
      <c r="E181" s="387"/>
      <c r="F181" s="69"/>
      <c r="G181" s="1003">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75" t="s">
        <v>1688</v>
      </c>
      <c r="B5" s="2376"/>
      <c r="C5" s="2376"/>
      <c r="D5" s="2376"/>
      <c r="E5" s="2376"/>
      <c r="F5" s="2376"/>
      <c r="G5" s="237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80" t="s">
        <v>2055</v>
      </c>
      <c r="B11" s="2381"/>
      <c r="C11" s="2381"/>
      <c r="D11" s="2320"/>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58364440</v>
      </c>
      <c r="F19" s="771"/>
      <c r="G19" s="773">
        <f>'Expenditures 15-22'!K33-SUM('Expenditures 15-22'!G33,'Expenditures 15-22'!I33)+'Expenditures 15-22'!D223</f>
        <v>58364440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12160380</v>
      </c>
      <c r="F21" s="771"/>
      <c r="G21" s="773">
        <f>'Expenditures 15-22'!K42-SUM('Expenditures 15-22'!G42,'Expenditures 15-22'!I42)+'Expenditures 15-22'!K120-SUM('Expenditures 15-22'!G120,'Expenditures 15-22'!I120)+'Expenditures 15-22'!K174-SUM('Expenditures 15-22'!G174,'Expenditures 15-22'!I174)+'Expenditures 15-22'!D232</f>
        <v>12160380</v>
      </c>
      <c r="H21" s="287"/>
      <c r="I21" s="216"/>
    </row>
    <row r="22" spans="1:9" s="2" customFormat="1" ht="12" customHeight="1" x14ac:dyDescent="0.2">
      <c r="A22" s="770" t="s">
        <v>662</v>
      </c>
      <c r="B22" s="766"/>
      <c r="C22" s="765">
        <v>2200</v>
      </c>
      <c r="D22" s="771"/>
      <c r="E22" s="772">
        <f>'Expenditures 15-22'!K47-SUM('Expenditures 15-22'!G47,'Expenditures 15-22'!I47)+'Expenditures 15-22'!D237</f>
        <v>4210888</v>
      </c>
      <c r="F22" s="771"/>
      <c r="G22" s="773">
        <f>'Expenditures 15-22'!K47-SUM('Expenditures 15-22'!G47,'Expenditures 15-22'!I47)+'Expenditures 15-22'!D237</f>
        <v>4210888</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1811412</v>
      </c>
      <c r="F23" s="771"/>
      <c r="G23" s="772">
        <f>'Expenditures 15-22'!K53-SUM('Expenditures 15-22'!G53,'Expenditures 15-22'!I53)+'Expenditures 15-22'!D251+'Expenditures 15-22'!K323-SUM('Expenditures 15-22'!G323,'Expenditures 15-22'!I323)</f>
        <v>1811412</v>
      </c>
      <c r="H23" s="287"/>
      <c r="I23" s="216"/>
    </row>
    <row r="24" spans="1:9" s="2" customFormat="1" ht="12" customHeight="1" x14ac:dyDescent="0.2">
      <c r="A24" s="770" t="s">
        <v>664</v>
      </c>
      <c r="B24" s="766"/>
      <c r="C24" s="765">
        <v>2400</v>
      </c>
      <c r="D24" s="771"/>
      <c r="E24" s="772">
        <f>'Expenditures 15-22'!K57-SUM('Expenditures 15-22'!G57,'Expenditures 15-22'!I57)+'Expenditures 15-22'!D255</f>
        <v>1568176</v>
      </c>
      <c r="F24" s="771"/>
      <c r="G24" s="773">
        <f>'Expenditures 15-22'!K57-SUM('Expenditures 15-22'!G57,'Expenditures 15-22'!I57)+'Expenditures 15-22'!D255</f>
        <v>1568176</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328825</v>
      </c>
      <c r="E26" s="772">
        <f>'Expenditures 15-22'!K122-SUM('Expenditures 15-22'!G122,'Expenditures 15-22'!I122)+E7</f>
        <v>0</v>
      </c>
      <c r="F26" s="772">
        <f>'Expenditures 15-22'!K59-SUM('Expenditures 15-22'!G59,'Expenditures 15-22'!I59)+'Expenditures 15-22'!D257-E7</f>
        <v>328825</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895231</v>
      </c>
      <c r="E27" s="772">
        <f>E8</f>
        <v>0</v>
      </c>
      <c r="F27" s="772">
        <f>'Expenditures 15-22'!K60-SUM('Expenditures 15-22'!G60,'Expenditures 15-22'!I60)+'Expenditures 15-22'!D258-E8</f>
        <v>895231</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10905542</v>
      </c>
      <c r="F28" s="775">
        <f>'Expenditures 15-22'!K61-SUM('Expenditures 15-22'!G61,'Expenditures 15-22'!I61)+'Expenditures 15-22'!K124-SUM('Expenditures 15-22'!G124,'Expenditures 15-22'!I124)+'Expenditures 15-22'!D260-E9</f>
        <v>10905542</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1742635</v>
      </c>
      <c r="F29" s="771"/>
      <c r="G29" s="773">
        <f>'Expenditures 15-22'!K62-SUM('Expenditures 15-22'!G62,'Expenditures 15-22'!I62)+'Expenditures 15-22'!K125-SUM('Expenditures 15-22'!G125,'Expenditures 15-22'!I125)+'Expenditures 15-22'!K176-SUM('Expenditures 15-22'!G176,'Expenditures 15-22'!I176)+'Expenditures 15-22'!D261</f>
        <v>1742635</v>
      </c>
      <c r="H29" s="395"/>
    </row>
    <row r="30" spans="1:9" ht="12" customHeight="1" x14ac:dyDescent="0.2">
      <c r="A30" s="770" t="s">
        <v>107</v>
      </c>
      <c r="B30" s="768"/>
      <c r="C30" s="765">
        <v>2560</v>
      </c>
      <c r="D30" s="771"/>
      <c r="E30" s="772">
        <f>'Expenditures 15-22'!K63-SUM('Expenditures 15-22'!G63,'Expenditures 15-22'!I63)+'Expenditures 15-22'!D262-E10</f>
        <v>186649</v>
      </c>
      <c r="F30" s="771"/>
      <c r="G30" s="772">
        <f>'Expenditures 15-22'!K63-SUM('Expenditures 15-22'!G63,'Expenditures 15-22'!I63)+'Expenditures 15-22'!D262-E10</f>
        <v>186649</v>
      </c>
    </row>
    <row r="31" spans="1:9" ht="12" customHeight="1" x14ac:dyDescent="0.2">
      <c r="A31" s="770" t="s">
        <v>108</v>
      </c>
      <c r="B31" s="768"/>
      <c r="C31" s="765">
        <v>2570</v>
      </c>
      <c r="D31" s="772">
        <f>'Expenditures 15-22'!K64-SUM('Expenditures 15-22'!G64,'Expenditures 15-22'!I64)+'Expenditures 15-22'!D263-E12</f>
        <v>187607</v>
      </c>
      <c r="E31" s="772">
        <f>E12</f>
        <v>0</v>
      </c>
      <c r="F31" s="772">
        <f>'Expenditures 15-22'!K64-SUM('Expenditures 15-22'!G64,'Expenditures 15-22'!I64)+'Expenditures 15-22'!D263-E12</f>
        <v>187607</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364976</v>
      </c>
      <c r="F34" s="771"/>
      <c r="G34" s="772">
        <f>'Expenditures 15-22'!K68-SUM('Expenditures 15-22'!G68,'Expenditures 15-22'!I68)+'Expenditures 15-22'!D267</f>
        <v>364976</v>
      </c>
    </row>
    <row r="35" spans="1:7" ht="12" customHeight="1" x14ac:dyDescent="0.2">
      <c r="A35" s="770" t="s">
        <v>1250</v>
      </c>
      <c r="B35" s="768"/>
      <c r="C35" s="765">
        <v>2630</v>
      </c>
      <c r="D35" s="771"/>
      <c r="E35" s="772">
        <f>'Expenditures 15-22'!K69-SUM('Expenditures 15-22'!G69,'Expenditures 15-22'!I69)+'Expenditures 15-22'!D268</f>
        <v>432586</v>
      </c>
      <c r="F35" s="771"/>
      <c r="G35" s="772">
        <f>'Expenditures 15-22'!K69-SUM('Expenditures 15-22'!G69,'Expenditures 15-22'!I69)+'Expenditures 15-22'!D268</f>
        <v>432586</v>
      </c>
    </row>
    <row r="36" spans="1:7" ht="12" customHeight="1" x14ac:dyDescent="0.2">
      <c r="A36" s="770" t="s">
        <v>471</v>
      </c>
      <c r="B36" s="768"/>
      <c r="C36" s="765">
        <v>2640</v>
      </c>
      <c r="D36" s="772">
        <f>'Expenditures 15-22'!K70-SUM('Expenditures 15-22'!G70,'Expenditures 15-22'!I70)+'Expenditures 15-22'!D269-E13</f>
        <v>1169742</v>
      </c>
      <c r="E36" s="772">
        <f>E13</f>
        <v>0</v>
      </c>
      <c r="F36" s="772">
        <f>'Expenditures 15-22'!K70-SUM('Expenditures 15-22'!G70,'Expenditures 15-22'!I70)+'Expenditures 15-22'!D269-E13</f>
        <v>1169742</v>
      </c>
      <c r="G36" s="772">
        <f>E13</f>
        <v>0</v>
      </c>
    </row>
    <row r="37" spans="1:7" ht="12" customHeight="1" x14ac:dyDescent="0.2">
      <c r="A37" s="770" t="s">
        <v>472</v>
      </c>
      <c r="B37" s="768"/>
      <c r="C37" s="765">
        <v>2660</v>
      </c>
      <c r="D37" s="772">
        <f>'Expenditures 15-22'!K71-SUM('Expenditures 15-22'!G71,'Expenditures 15-22'!I71)+'Expenditures 15-22'!D270-E14</f>
        <v>607577</v>
      </c>
      <c r="E37" s="772">
        <f>E14</f>
        <v>0</v>
      </c>
      <c r="F37" s="772">
        <f>'Expenditures 15-22'!K71-SUM('Expenditures 15-22'!G71,'Expenditures 15-22'!I71)+'Expenditures 15-22'!D270-E14</f>
        <v>607577</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63370</v>
      </c>
      <c r="F39" s="771"/>
      <c r="G39" s="772">
        <f>'Expenditures 15-22'!K75-SUM('Expenditures 15-22'!G75,'Expenditures 15-22'!I75)+'Expenditures 15-22'!K130-SUM('Expenditures 15-22'!G130,'Expenditures 15-22'!I130)+'Expenditures 15-22'!K179-SUM('Expenditures 15-22'!G179,'Expenditures 15-22'!I179)+'Expenditures 15-22'!D274</f>
        <v>63370</v>
      </c>
    </row>
    <row r="40" spans="1:7" ht="12" customHeight="1" x14ac:dyDescent="0.2">
      <c r="A40" s="787" t="s">
        <v>163</v>
      </c>
      <c r="B40" s="788"/>
      <c r="C40" s="789"/>
      <c r="D40" s="775">
        <f>SUM(D19:D39)</f>
        <v>3188982</v>
      </c>
      <c r="E40" s="775">
        <f>SUM(E19:E39)</f>
        <v>91811054</v>
      </c>
      <c r="F40" s="775">
        <f>SUM(F19:F39)</f>
        <v>14094524</v>
      </c>
      <c r="G40" s="775">
        <f>SUM(G19:G39)</f>
        <v>80905512</v>
      </c>
    </row>
    <row r="41" spans="1:7" x14ac:dyDescent="0.2">
      <c r="A41" s="287"/>
      <c r="B41" s="216"/>
      <c r="C41" s="288"/>
      <c r="D41" s="2378" t="s">
        <v>614</v>
      </c>
      <c r="E41" s="2379"/>
      <c r="F41" s="779" t="s">
        <v>615</v>
      </c>
      <c r="G41" s="786"/>
    </row>
    <row r="42" spans="1:7" ht="12" customHeight="1" x14ac:dyDescent="0.2">
      <c r="A42" s="287"/>
      <c r="B42" s="216"/>
      <c r="C42" s="288"/>
      <c r="D42" s="780" t="s">
        <v>561</v>
      </c>
      <c r="E42" s="776">
        <f>D40</f>
        <v>3188982</v>
      </c>
      <c r="F42" s="780" t="s">
        <v>563</v>
      </c>
      <c r="G42" s="776">
        <f>F40</f>
        <v>14094524</v>
      </c>
    </row>
    <row r="43" spans="1:7" ht="12" customHeight="1" x14ac:dyDescent="0.2">
      <c r="A43" s="287"/>
      <c r="B43" s="216"/>
      <c r="C43" s="288"/>
      <c r="D43" s="780" t="s">
        <v>562</v>
      </c>
      <c r="E43" s="776">
        <f>E40</f>
        <v>91811054</v>
      </c>
      <c r="F43" s="780" t="s">
        <v>562</v>
      </c>
      <c r="G43" s="776">
        <f>G40</f>
        <v>80905512</v>
      </c>
    </row>
    <row r="44" spans="1:7" ht="12" customHeight="1" x14ac:dyDescent="0.2">
      <c r="A44" s="287"/>
      <c r="B44" s="216"/>
      <c r="C44" s="216"/>
      <c r="D44" s="790" t="s">
        <v>1186</v>
      </c>
      <c r="E44" s="791">
        <f>(E42/E43)</f>
        <v>3.4734183533063456E-2</v>
      </c>
      <c r="F44" s="790" t="s">
        <v>1186</v>
      </c>
      <c r="G44" s="791">
        <f>(G42/G43)</f>
        <v>0.17420968796291655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1945</v>
      </c>
      <c r="B3" s="1989"/>
      <c r="C3" s="1989"/>
      <c r="D3" s="1989"/>
      <c r="E3" s="1990"/>
    </row>
    <row r="4" spans="1:7" ht="3.75" customHeight="1" x14ac:dyDescent="0.2">
      <c r="A4" s="1989"/>
      <c r="B4" s="1989"/>
      <c r="C4" s="1989"/>
      <c r="D4" s="1989"/>
      <c r="E4" s="1990"/>
    </row>
    <row r="5" spans="1:7" ht="15" x14ac:dyDescent="0.25">
      <c r="A5" s="2385" t="s">
        <v>2067</v>
      </c>
      <c r="B5" s="2386"/>
      <c r="C5" s="2386"/>
      <c r="D5" s="2386"/>
      <c r="E5" s="2386"/>
    </row>
    <row r="6" spans="1:7" ht="12" customHeight="1" x14ac:dyDescent="0.25">
      <c r="A6" s="1992"/>
      <c r="B6" s="2387" t="str">
        <f>COVER!A17</f>
        <v>New Trier Twp HSD 203</v>
      </c>
      <c r="C6" s="2387"/>
      <c r="D6" s="2387"/>
      <c r="E6" s="1993"/>
    </row>
    <row r="7" spans="1:7" ht="11.25" customHeight="1" x14ac:dyDescent="0.25">
      <c r="A7" s="1992"/>
      <c r="B7" s="2388">
        <f>COVER!A13</f>
        <v>5016203017</v>
      </c>
      <c r="C7" s="2388"/>
      <c r="D7" s="2388"/>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2054</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c r="C11" s="2004"/>
      <c r="D11" s="2005"/>
      <c r="E11" s="2006"/>
    </row>
    <row r="12" spans="1:7" ht="12" customHeight="1" x14ac:dyDescent="0.2">
      <c r="A12" s="2003" t="s">
        <v>1718</v>
      </c>
      <c r="B12" s="2004"/>
      <c r="C12" s="2004"/>
      <c r="D12" s="2007"/>
      <c r="E12" s="2006"/>
    </row>
    <row r="13" spans="1:7" ht="12" customHeight="1" x14ac:dyDescent="0.2">
      <c r="A13" s="2003" t="s">
        <v>1719</v>
      </c>
      <c r="B13" s="2004"/>
      <c r="C13" s="2004"/>
      <c r="D13" s="2007"/>
      <c r="E13" s="2006"/>
    </row>
    <row r="14" spans="1:7" ht="12" customHeight="1" x14ac:dyDescent="0.2">
      <c r="A14" s="2003" t="s">
        <v>1720</v>
      </c>
      <c r="B14" s="2004" t="s">
        <v>2090</v>
      </c>
      <c r="C14" s="2004" t="s">
        <v>2090</v>
      </c>
      <c r="D14" s="2007"/>
      <c r="E14" s="2006" t="s">
        <v>2117</v>
      </c>
    </row>
    <row r="15" spans="1:7" ht="12" customHeight="1" x14ac:dyDescent="0.2">
      <c r="A15" s="2003" t="s">
        <v>1721</v>
      </c>
      <c r="B15" s="2004"/>
      <c r="C15" s="2004"/>
      <c r="D15" s="2007"/>
      <c r="E15" s="2006"/>
    </row>
    <row r="16" spans="1:7" ht="12" customHeight="1" x14ac:dyDescent="0.2">
      <c r="A16" s="2003" t="s">
        <v>1722</v>
      </c>
      <c r="B16" s="2004" t="s">
        <v>2090</v>
      </c>
      <c r="C16" s="2004" t="s">
        <v>2090</v>
      </c>
      <c r="D16" s="2007"/>
      <c r="E16" s="2006" t="s">
        <v>2118</v>
      </c>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2039</v>
      </c>
      <c r="B19" s="2004" t="s">
        <v>2090</v>
      </c>
      <c r="C19" s="2004" t="s">
        <v>2090</v>
      </c>
      <c r="D19" s="2007"/>
      <c r="E19" s="2006" t="s">
        <v>2119</v>
      </c>
    </row>
    <row r="20" spans="1:11" ht="12" customHeight="1" x14ac:dyDescent="0.2">
      <c r="A20" s="2003" t="s">
        <v>2040</v>
      </c>
      <c r="B20" s="2004"/>
      <c r="C20" s="2004"/>
      <c r="D20" s="2007"/>
      <c r="E20" s="2006"/>
    </row>
    <row r="21" spans="1:11" ht="12" customHeight="1" x14ac:dyDescent="0.2">
      <c r="A21" s="2003" t="s">
        <v>2041</v>
      </c>
      <c r="B21" s="2004"/>
      <c r="C21" s="2004"/>
      <c r="D21" s="2007"/>
      <c r="E21" s="2006"/>
    </row>
    <row r="22" spans="1:11" ht="12" customHeight="1" x14ac:dyDescent="0.2">
      <c r="A22" s="2003" t="s">
        <v>2042</v>
      </c>
      <c r="B22" s="2004"/>
      <c r="C22" s="2004"/>
      <c r="D22" s="2007"/>
      <c r="E22" s="2006"/>
    </row>
    <row r="23" spans="1:11" ht="12" customHeight="1" x14ac:dyDescent="0.2">
      <c r="A23" s="2003" t="s">
        <v>2043</v>
      </c>
      <c r="B23" s="2004"/>
      <c r="C23" s="2004"/>
      <c r="D23" s="2007"/>
      <c r="E23" s="2006"/>
    </row>
    <row r="24" spans="1:11" ht="12" customHeight="1" x14ac:dyDescent="0.2">
      <c r="A24" s="2003" t="s">
        <v>2044</v>
      </c>
      <c r="B24" s="2004"/>
      <c r="C24" s="2004"/>
      <c r="D24" s="2007"/>
      <c r="E24" s="2006"/>
    </row>
    <row r="25" spans="1:11" ht="12" customHeight="1" x14ac:dyDescent="0.2">
      <c r="A25" s="2003" t="s">
        <v>2045</v>
      </c>
      <c r="B25" s="2004"/>
      <c r="C25" s="2004"/>
      <c r="D25" s="2007"/>
      <c r="E25" s="2006"/>
    </row>
    <row r="26" spans="1:11" ht="12" customHeight="1" x14ac:dyDescent="0.2">
      <c r="A26" s="2003" t="s">
        <v>2046</v>
      </c>
      <c r="B26" s="2004" t="s">
        <v>2090</v>
      </c>
      <c r="C26" s="2004" t="s">
        <v>2090</v>
      </c>
      <c r="D26" s="2007"/>
      <c r="E26" s="2006" t="s">
        <v>2120</v>
      </c>
    </row>
    <row r="27" spans="1:11" x14ac:dyDescent="0.2">
      <c r="A27" s="2003" t="s">
        <v>2047</v>
      </c>
      <c r="B27" s="2004"/>
      <c r="C27" s="2004"/>
      <c r="D27" s="2007"/>
      <c r="E27" s="2006"/>
    </row>
    <row r="28" spans="1:11" ht="12" customHeight="1" x14ac:dyDescent="0.2">
      <c r="A28" s="2003" t="s">
        <v>2048</v>
      </c>
      <c r="B28" s="2004"/>
      <c r="C28" s="2004"/>
      <c r="D28" s="2007"/>
      <c r="E28" s="2006"/>
    </row>
    <row r="29" spans="1:11" ht="12" customHeight="1" x14ac:dyDescent="0.2">
      <c r="A29" s="2003" t="s">
        <v>2049</v>
      </c>
      <c r="B29" s="2004"/>
      <c r="C29" s="2004"/>
      <c r="D29" s="2007"/>
      <c r="E29" s="2006"/>
    </row>
    <row r="30" spans="1:11" ht="12" customHeight="1" x14ac:dyDescent="0.2">
      <c r="A30" s="2003" t="s">
        <v>2050</v>
      </c>
      <c r="B30" s="2004" t="s">
        <v>2090</v>
      </c>
      <c r="C30" s="2004" t="s">
        <v>2090</v>
      </c>
      <c r="D30" s="2007"/>
      <c r="E30" s="2006" t="s">
        <v>2121</v>
      </c>
    </row>
    <row r="31" spans="1:11" ht="12" customHeight="1" x14ac:dyDescent="0.2">
      <c r="A31" s="2003" t="s">
        <v>2051</v>
      </c>
      <c r="B31" s="2004"/>
      <c r="C31" s="2004"/>
      <c r="D31" s="2007"/>
      <c r="E31" s="2006"/>
      <c r="K31" s="2017"/>
    </row>
    <row r="32" spans="1:11" ht="12" customHeight="1" x14ac:dyDescent="0.2">
      <c r="A32" s="2003" t="s">
        <v>2052</v>
      </c>
      <c r="B32" s="2004" t="s">
        <v>2090</v>
      </c>
      <c r="C32" s="2004" t="s">
        <v>2090</v>
      </c>
      <c r="D32" s="2007"/>
      <c r="E32" s="2006" t="s">
        <v>2122</v>
      </c>
    </row>
    <row r="33" spans="1:5" ht="12" customHeight="1" x14ac:dyDescent="0.2">
      <c r="A33" s="2003" t="s">
        <v>2053</v>
      </c>
      <c r="B33" s="2004"/>
      <c r="C33" s="2004"/>
      <c r="D33" s="2007"/>
      <c r="E33" s="2006"/>
    </row>
    <row r="34" spans="1:5" ht="12" customHeight="1" x14ac:dyDescent="0.25">
      <c r="A34" s="2008"/>
      <c r="B34" s="2008"/>
      <c r="C34" s="2008"/>
      <c r="D34" s="2008"/>
      <c r="E34" s="2008"/>
    </row>
    <row r="35" spans="1:5" ht="12" customHeight="1" x14ac:dyDescent="0.2">
      <c r="A35" s="2009" t="s">
        <v>1726</v>
      </c>
      <c r="B35" s="2389"/>
      <c r="C35" s="2389"/>
      <c r="D35" s="2389"/>
      <c r="E35" s="2390"/>
    </row>
    <row r="36" spans="1:5" ht="12" customHeight="1" x14ac:dyDescent="0.2">
      <c r="A36" s="2391"/>
      <c r="B36" s="2392"/>
      <c r="C36" s="2392"/>
      <c r="D36" s="2392"/>
      <c r="E36" s="2393"/>
    </row>
    <row r="37" spans="1:5" ht="12" customHeight="1" x14ac:dyDescent="0.2">
      <c r="A37" s="2391"/>
      <c r="B37" s="2392"/>
      <c r="C37" s="2392"/>
      <c r="D37" s="2392"/>
      <c r="E37" s="2393"/>
    </row>
    <row r="38" spans="1:5" ht="12" customHeight="1" x14ac:dyDescent="0.2">
      <c r="A38" s="2394"/>
      <c r="B38" s="2395"/>
      <c r="C38" s="2395"/>
      <c r="D38" s="2395"/>
      <c r="E38" s="2396"/>
    </row>
    <row r="39" spans="1:5" ht="4.5" hidden="1" customHeight="1" x14ac:dyDescent="0.2">
      <c r="A39" s="2010"/>
      <c r="B39" s="2010"/>
      <c r="C39" s="2010"/>
      <c r="D39" s="2010"/>
      <c r="E39" s="2010"/>
    </row>
    <row r="40" spans="1:5" s="2008" customFormat="1" ht="12" customHeight="1" x14ac:dyDescent="0.25">
      <c r="A40" s="2011" t="s">
        <v>1725</v>
      </c>
      <c r="B40" s="2397"/>
      <c r="C40" s="2397"/>
      <c r="D40" s="2397"/>
      <c r="E40" s="2398"/>
    </row>
    <row r="41" spans="1:5" s="2008" customFormat="1" ht="12" customHeight="1" x14ac:dyDescent="0.25">
      <c r="A41" s="2399"/>
      <c r="B41" s="2400"/>
      <c r="C41" s="2400"/>
      <c r="D41" s="2400"/>
      <c r="E41" s="2401"/>
    </row>
    <row r="42" spans="1:5" s="2008" customFormat="1" ht="12" customHeight="1" x14ac:dyDescent="0.25">
      <c r="A42" s="2399"/>
      <c r="B42" s="2400"/>
      <c r="C42" s="2400"/>
      <c r="D42" s="2400"/>
      <c r="E42" s="2401"/>
    </row>
    <row r="43" spans="1:5" s="2008" customFormat="1" ht="15" x14ac:dyDescent="0.25">
      <c r="A43" s="2382"/>
      <c r="B43" s="2383"/>
      <c r="C43" s="2383"/>
      <c r="D43" s="2383"/>
      <c r="E43" s="2384"/>
    </row>
    <row r="44" spans="1:5" s="2008" customFormat="1" ht="12" hidden="1" customHeight="1" x14ac:dyDescent="0.25">
      <c r="A44" s="2382"/>
      <c r="B44" s="2383"/>
      <c r="C44" s="2383"/>
      <c r="D44" s="2383"/>
      <c r="E44" s="238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407" t="str">
        <f>COVER!A17</f>
        <v>New Trier Twp HSD 203</v>
      </c>
      <c r="J6" s="2408"/>
    </row>
    <row r="7" spans="1:10" x14ac:dyDescent="0.2">
      <c r="A7" s="2409" t="s">
        <v>1036</v>
      </c>
      <c r="B7" s="2410"/>
      <c r="C7" s="2410"/>
      <c r="D7" s="2410"/>
      <c r="E7" s="2411"/>
      <c r="F7" s="1661"/>
      <c r="G7" s="1650"/>
      <c r="H7" s="1660" t="s">
        <v>437</v>
      </c>
      <c r="I7" s="2412">
        <f>COVER!A13</f>
        <v>5016203017</v>
      </c>
      <c r="J7" s="241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1946</v>
      </c>
      <c r="F9" s="1671"/>
      <c r="G9" s="1671"/>
      <c r="H9" s="1672" t="s">
        <v>1947</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413" t="s">
        <v>570</v>
      </c>
      <c r="B11" s="2414"/>
      <c r="C11" s="2415"/>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510361</v>
      </c>
      <c r="F12" s="1689"/>
      <c r="G12" s="1688">
        <f t="shared" ref="G12:G18" si="0">SUM(E12:F12)</f>
        <v>510361</v>
      </c>
      <c r="H12" s="1690">
        <v>538934</v>
      </c>
      <c r="I12" s="1689"/>
      <c r="J12" s="1688">
        <f t="shared" ref="J12:J18" si="1">SUM(H12:I12)</f>
        <v>538934</v>
      </c>
    </row>
    <row r="13" spans="1:10" ht="15" customHeight="1" x14ac:dyDescent="0.2">
      <c r="A13" s="1684">
        <v>2</v>
      </c>
      <c r="B13" s="1685" t="s">
        <v>45</v>
      </c>
      <c r="C13" s="1686"/>
      <c r="D13" s="1687">
        <v>2330</v>
      </c>
      <c r="E13" s="1688">
        <f>'Expenditures 15-22'!K51</f>
        <v>287</v>
      </c>
      <c r="F13" s="1689"/>
      <c r="G13" s="1688">
        <f t="shared" si="0"/>
        <v>287</v>
      </c>
      <c r="H13" s="1690">
        <v>500</v>
      </c>
      <c r="I13" s="1689"/>
      <c r="J13" s="1688">
        <f t="shared" si="1"/>
        <v>500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1257</v>
      </c>
      <c r="C15" s="1686"/>
      <c r="D15" s="1687">
        <v>2510</v>
      </c>
      <c r="E15" s="1688">
        <f>'Expenditures 15-22'!K59</f>
        <v>315688</v>
      </c>
      <c r="F15" s="1688">
        <f>'Expenditures 15-22'!K122</f>
        <v>0</v>
      </c>
      <c r="G15" s="1688">
        <f t="shared" si="0"/>
        <v>315688</v>
      </c>
      <c r="H15" s="1690">
        <v>329505</v>
      </c>
      <c r="I15" s="1690"/>
      <c r="J15" s="1688">
        <f t="shared" si="1"/>
        <v>329505</v>
      </c>
    </row>
    <row r="16" spans="1:10" ht="15" customHeight="1" x14ac:dyDescent="0.2">
      <c r="A16" s="1684">
        <v>5</v>
      </c>
      <c r="B16" s="1685" t="s">
        <v>108</v>
      </c>
      <c r="C16" s="1686"/>
      <c r="D16" s="1687">
        <v>2570</v>
      </c>
      <c r="E16" s="1688">
        <f>'Expenditures 15-22'!K64</f>
        <v>174694</v>
      </c>
      <c r="F16" s="1689"/>
      <c r="G16" s="1688">
        <f t="shared" si="0"/>
        <v>174694</v>
      </c>
      <c r="H16" s="1690">
        <v>125122</v>
      </c>
      <c r="I16" s="1689"/>
      <c r="J16" s="1688">
        <f t="shared" si="1"/>
        <v>125122</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2">
        <v>7</v>
      </c>
      <c r="B18" s="2416" t="s">
        <v>8</v>
      </c>
      <c r="C18" s="2417"/>
      <c r="D18" s="2418"/>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1001030</v>
      </c>
      <c r="F19" s="1696">
        <f t="shared" si="2"/>
        <v>0</v>
      </c>
      <c r="G19" s="1696">
        <f t="shared" si="2"/>
        <v>1001030</v>
      </c>
      <c r="H19" s="1696">
        <f t="shared" si="2"/>
        <v>994061</v>
      </c>
      <c r="I19" s="1696">
        <f t="shared" si="2"/>
        <v>0</v>
      </c>
      <c r="J19" s="1696">
        <f t="shared" si="2"/>
        <v>994061</v>
      </c>
    </row>
    <row r="20" spans="1:10" ht="25.5" customHeight="1" thickTop="1" x14ac:dyDescent="0.2">
      <c r="A20" s="1684">
        <v>9</v>
      </c>
      <c r="B20" s="2419" t="s">
        <v>1950</v>
      </c>
      <c r="C20" s="2417"/>
      <c r="D20" s="2418"/>
      <c r="E20" s="1697"/>
      <c r="F20" s="1697"/>
      <c r="G20" s="1697"/>
      <c r="H20" s="1697"/>
      <c r="I20" s="1697"/>
      <c r="J20" s="1698">
        <f>IF(AND(G19&gt;0,J19&gt;0),(((J19-G19)/G19)),"Enter Budget Data")</f>
        <v>-6.961829315804721E-3</v>
      </c>
    </row>
    <row r="21" spans="1:10" ht="9" customHeight="1" x14ac:dyDescent="0.2">
      <c r="B21" s="1699"/>
    </row>
    <row r="22" spans="1:10" x14ac:dyDescent="0.2">
      <c r="A22" s="1700" t="s">
        <v>140</v>
      </c>
      <c r="B22" s="1699"/>
    </row>
    <row r="23" spans="1:10" x14ac:dyDescent="0.2">
      <c r="A23" s="1652" t="s">
        <v>1948</v>
      </c>
      <c r="B23" s="1699"/>
    </row>
    <row r="24" spans="1:10" x14ac:dyDescent="0.2">
      <c r="A24" s="1652" t="s">
        <v>1949</v>
      </c>
      <c r="B24" s="1699"/>
    </row>
    <row r="25" spans="1:10" x14ac:dyDescent="0.2">
      <c r="A25" s="1701"/>
      <c r="B25" s="1699"/>
    </row>
    <row r="26" spans="1:10" ht="20.100000000000001" customHeight="1" x14ac:dyDescent="0.2">
      <c r="B26" s="1699"/>
      <c r="C26" s="2424"/>
      <c r="D26" s="2424"/>
      <c r="E26" s="1971"/>
      <c r="F26" s="2423"/>
      <c r="G26" s="2423"/>
    </row>
    <row r="27" spans="1:10" x14ac:dyDescent="0.2">
      <c r="B27" s="1699"/>
      <c r="C27" s="1966" t="s">
        <v>1221</v>
      </c>
      <c r="D27" s="1967"/>
      <c r="E27" s="1968"/>
      <c r="F27" s="2420" t="s">
        <v>1994</v>
      </c>
      <c r="G27" s="2420"/>
    </row>
    <row r="28" spans="1:10" ht="28.5" customHeight="1" x14ac:dyDescent="0.2">
      <c r="B28" s="1699"/>
      <c r="C28" s="2422"/>
      <c r="D28" s="2422"/>
      <c r="E28" s="1970"/>
      <c r="F28" s="2422"/>
      <c r="G28" s="2422"/>
    </row>
    <row r="29" spans="1:10" x14ac:dyDescent="0.2">
      <c r="B29" s="1699"/>
      <c r="C29" s="1964" t="s">
        <v>1996</v>
      </c>
      <c r="E29" s="1969"/>
      <c r="F29" s="2421" t="s">
        <v>1995</v>
      </c>
      <c r="G29" s="2421"/>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404" t="s">
        <v>139</v>
      </c>
      <c r="D33" s="2405"/>
      <c r="E33" s="2405"/>
      <c r="F33" s="2405"/>
      <c r="G33" s="2405"/>
      <c r="H33" s="2405"/>
      <c r="I33" s="2405"/>
    </row>
    <row r="34" spans="1:10" ht="10.35" customHeight="1" x14ac:dyDescent="0.2">
      <c r="C34" s="2405"/>
      <c r="D34" s="2405"/>
      <c r="E34" s="2405"/>
      <c r="F34" s="2405"/>
      <c r="G34" s="2405"/>
      <c r="H34" s="2405"/>
      <c r="I34" s="2405"/>
    </row>
    <row r="35" spans="1:10" ht="6" customHeight="1" x14ac:dyDescent="0.2">
      <c r="C35" s="1704"/>
    </row>
    <row r="36" spans="1:10" ht="13.5" customHeight="1" x14ac:dyDescent="0.2">
      <c r="B36" s="1703"/>
      <c r="C36" s="2406" t="s">
        <v>1997</v>
      </c>
      <c r="D36" s="2405"/>
      <c r="E36" s="2405"/>
      <c r="F36" s="2405"/>
      <c r="G36" s="2405"/>
      <c r="H36" s="2405"/>
      <c r="I36" s="2405"/>
      <c r="J36" s="1705"/>
    </row>
    <row r="37" spans="1:10" ht="31.5" customHeight="1" x14ac:dyDescent="0.2">
      <c r="C37" s="2405"/>
      <c r="D37" s="2405"/>
      <c r="E37" s="2405"/>
      <c r="F37" s="2405"/>
      <c r="G37" s="2405"/>
      <c r="H37" s="2405"/>
      <c r="I37" s="2405"/>
      <c r="J37" s="1705"/>
    </row>
    <row r="38" spans="1:10" ht="6" customHeight="1" x14ac:dyDescent="0.2">
      <c r="C38" s="1704"/>
      <c r="D38" s="1706"/>
      <c r="E38" s="1707"/>
      <c r="F38" s="1707"/>
      <c r="G38" s="1707"/>
    </row>
    <row r="39" spans="1:10" ht="13.5" customHeight="1" x14ac:dyDescent="0.2">
      <c r="B39" s="1703"/>
      <c r="C39" s="2402" t="s">
        <v>1049</v>
      </c>
      <c r="D39" s="2403"/>
      <c r="E39" s="2403"/>
      <c r="F39" s="2403"/>
      <c r="G39" s="2403"/>
      <c r="H39" s="2403"/>
      <c r="I39" s="240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2170</v>
      </c>
    </row>
    <row r="6" spans="1:2" x14ac:dyDescent="0.2">
      <c r="A6" s="388">
        <v>2</v>
      </c>
      <c r="B6" t="s">
        <v>2173</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New Trier Twp HSD 203</v>
      </c>
    </row>
    <row r="65" spans="2:2" x14ac:dyDescent="0.2">
      <c r="B65" s="397">
        <f>COVER!A13</f>
        <v>5016203017</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48" t="s">
        <v>1118</v>
      </c>
      <c r="C8" s="291"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6"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9" sqref="C9"/>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1961</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1028700</xdr:colOff>
                <xdr:row>1</xdr:row>
                <xdr:rowOff>104775</xdr:rowOff>
              </from>
              <to>
                <xdr:col>0</xdr:col>
                <xdr:colOff>1943100</xdr:colOff>
                <xdr:row>5</xdr:row>
                <xdr:rowOff>123825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2124075</xdr:colOff>
                <xdr:row>1</xdr:row>
                <xdr:rowOff>104775</xdr:rowOff>
              </from>
              <to>
                <xdr:col>1</xdr:col>
                <xdr:colOff>142875</xdr:colOff>
                <xdr:row>5</xdr:row>
                <xdr:rowOff>123825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295275</xdr:colOff>
                <xdr:row>1</xdr:row>
                <xdr:rowOff>123825</xdr:rowOff>
              </from>
              <to>
                <xdr:col>2</xdr:col>
                <xdr:colOff>600075</xdr:colOff>
                <xdr:row>5</xdr:row>
                <xdr:rowOff>142875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25" t="s">
        <v>1977</v>
      </c>
      <c r="B1" s="2426"/>
      <c r="C1" s="2426"/>
      <c r="D1" s="2426"/>
      <c r="E1" s="2426"/>
      <c r="F1" s="2427"/>
    </row>
    <row r="2" spans="1:8" ht="39.75" customHeight="1" x14ac:dyDescent="0.2">
      <c r="A2" s="2435" t="s">
        <v>1952</v>
      </c>
      <c r="B2" s="2436"/>
      <c r="C2" s="2436"/>
      <c r="D2" s="2436"/>
      <c r="E2" s="2436"/>
      <c r="F2" s="2437"/>
      <c r="G2" s="1880"/>
      <c r="H2" s="1880"/>
    </row>
    <row r="3" spans="1:8" ht="46.5" customHeight="1" x14ac:dyDescent="0.2">
      <c r="A3" s="2438" t="s">
        <v>1781</v>
      </c>
      <c r="B3" s="2439"/>
      <c r="C3" s="2439"/>
      <c r="D3" s="2439"/>
      <c r="E3" s="2439"/>
      <c r="F3" s="2440"/>
      <c r="G3" s="1880"/>
      <c r="H3" s="1880"/>
    </row>
    <row r="4" spans="1:8" s="1628" customFormat="1" ht="41.25" customHeight="1" x14ac:dyDescent="0.2">
      <c r="A4" s="2441" t="s">
        <v>1976</v>
      </c>
      <c r="B4" s="2442"/>
      <c r="C4" s="2442"/>
      <c r="D4" s="2442"/>
      <c r="E4" s="2442"/>
      <c r="F4" s="2443"/>
    </row>
    <row r="5" spans="1:8" ht="42" customHeight="1" x14ac:dyDescent="0.2">
      <c r="A5" s="1895" t="s">
        <v>570</v>
      </c>
      <c r="B5" s="1629" t="s">
        <v>1979</v>
      </c>
      <c r="C5" s="1629" t="s">
        <v>1980</v>
      </c>
      <c r="D5" s="1629" t="s">
        <v>1978</v>
      </c>
      <c r="E5" s="1629" t="s">
        <v>1981</v>
      </c>
      <c r="F5" s="1629" t="s">
        <v>1691</v>
      </c>
    </row>
    <row r="6" spans="1:8" s="1632" customFormat="1" ht="14.25" customHeight="1" x14ac:dyDescent="0.2">
      <c r="A6" s="1630" t="s">
        <v>1692</v>
      </c>
      <c r="B6" s="1631">
        <f>'Acct Summary 7-8'!C8</f>
        <v>90965230</v>
      </c>
      <c r="C6" s="1631">
        <f>'Acct Summary 7-8'!D8</f>
        <v>8263628</v>
      </c>
      <c r="D6" s="1631">
        <f>'Acct Summary 7-8'!F8</f>
        <v>1979810</v>
      </c>
      <c r="E6" s="1631">
        <f>'Acct Summary 7-8'!I8</f>
        <v>12753</v>
      </c>
      <c r="F6" s="1631">
        <f>SUM(B6:E6)</f>
        <v>101221421</v>
      </c>
    </row>
    <row r="7" spans="1:8" s="1632" customFormat="1" ht="14.25" customHeight="1" thickBot="1" x14ac:dyDescent="0.25">
      <c r="A7" s="1630" t="s">
        <v>1693</v>
      </c>
      <c r="B7" s="1633">
        <f>'Acct Summary 7-8'!C17</f>
        <v>87686882</v>
      </c>
      <c r="C7" s="1633">
        <f>'Acct Summary 7-8'!D17</f>
        <v>7249121</v>
      </c>
      <c r="D7" s="1633">
        <f>'Acct Summary 7-8'!F17</f>
        <v>1814027</v>
      </c>
      <c r="E7" s="1896"/>
      <c r="F7" s="1631">
        <f>SUM(B7:E7)</f>
        <v>96750030</v>
      </c>
    </row>
    <row r="8" spans="1:8" s="1632" customFormat="1" ht="14.25" thickTop="1" thickBot="1" x14ac:dyDescent="0.25">
      <c r="A8" s="1634" t="s">
        <v>1694</v>
      </c>
      <c r="B8" s="1635">
        <f>(B6-B7)</f>
        <v>3278348</v>
      </c>
      <c r="C8" s="1635">
        <f>(C6-C7)</f>
        <v>1014507</v>
      </c>
      <c r="D8" s="1635">
        <f>(D6-D7)</f>
        <v>165783</v>
      </c>
      <c r="E8" s="1633">
        <f>(E6-E7)</f>
        <v>12753</v>
      </c>
      <c r="F8" s="1636">
        <f>SUM(F6-F7)</f>
        <v>4471391</v>
      </c>
    </row>
    <row r="9" spans="1:8" s="1632" customFormat="1" ht="14.25" thickTop="1" thickBot="1" x14ac:dyDescent="0.25">
      <c r="A9" s="1637" t="s">
        <v>1953</v>
      </c>
      <c r="B9" s="1638">
        <f>'Acct Summary 7-8'!C81</f>
        <v>72077866</v>
      </c>
      <c r="C9" s="1638">
        <f>'Acct Summary 7-8'!D81</f>
        <v>7221438</v>
      </c>
      <c r="D9" s="1638">
        <f>'Acct Summary 7-8'!F81</f>
        <v>2974891</v>
      </c>
      <c r="E9" s="1638">
        <f>'Acct Summary 7-8'!I81</f>
        <v>3284358</v>
      </c>
      <c r="F9" s="1717">
        <f>SUM(B9:E9)</f>
        <v>85558553</v>
      </c>
    </row>
    <row r="10" spans="1:8" ht="16.5" customHeight="1" thickTop="1" x14ac:dyDescent="0.2">
      <c r="A10" s="1639"/>
      <c r="B10" s="1640"/>
      <c r="C10" s="2429" t="str">
        <f>IF(AND(F8&lt;0,F9&gt;=0,ABS(F8*3)&gt;ABS(F9)),A14,IF(AND(F8&lt;0,F9&gt;0,ABS(F8*3)&lt;=ABS(F9)),A15,IF(AND(F8&lt;0,F9&lt;0),A14,IF(F9=0,A17,A16))))</f>
        <v>Balanced - no deficit reduction plan is required.</v>
      </c>
      <c r="D10" s="2430"/>
      <c r="E10" s="2430"/>
      <c r="F10" s="2431"/>
    </row>
    <row r="11" spans="1:8" ht="19.5" customHeight="1" x14ac:dyDescent="0.2">
      <c r="A11" s="1715"/>
      <c r="B11" s="1716"/>
      <c r="C11" s="2429"/>
      <c r="D11" s="2430"/>
      <c r="E11" s="2430"/>
      <c r="F11" s="2431"/>
      <c r="H11" s="1714"/>
    </row>
    <row r="12" spans="1:8" ht="19.5" customHeight="1" x14ac:dyDescent="0.2">
      <c r="A12" s="1715"/>
      <c r="B12" s="1716"/>
      <c r="C12" s="2429"/>
      <c r="D12" s="2430"/>
      <c r="E12" s="2430"/>
      <c r="F12" s="2431"/>
      <c r="H12" s="1714"/>
    </row>
    <row r="13" spans="1:8" ht="19.5" customHeight="1" x14ac:dyDescent="0.2">
      <c r="A13" s="1715"/>
      <c r="B13" s="1716"/>
      <c r="C13" s="2432"/>
      <c r="D13" s="2433"/>
      <c r="E13" s="2433"/>
      <c r="F13" s="2434"/>
      <c r="H13" s="1714"/>
    </row>
    <row r="14" spans="1:8" s="1587" customFormat="1" hidden="1" x14ac:dyDescent="0.2">
      <c r="A14" s="2428" t="s">
        <v>2087</v>
      </c>
      <c r="B14" s="2428"/>
      <c r="C14" s="2428"/>
      <c r="D14" s="2428"/>
      <c r="E14" s="2428"/>
      <c r="F14" s="1587" t="s">
        <v>1695</v>
      </c>
    </row>
    <row r="15" spans="1:8" hidden="1" x14ac:dyDescent="0.2">
      <c r="A15" s="1578" t="s">
        <v>1778</v>
      </c>
      <c r="F15" s="1641" t="s">
        <v>1696</v>
      </c>
    </row>
    <row r="16" spans="1:8" hidden="1" x14ac:dyDescent="0.2">
      <c r="A16" s="1578" t="s">
        <v>1779</v>
      </c>
      <c r="F16" s="1578" t="s">
        <v>1761</v>
      </c>
    </row>
    <row r="17" spans="1:6" hidden="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498</v>
      </c>
      <c r="B6" s="402"/>
      <c r="C6" s="227"/>
      <c r="D6" s="1255"/>
    </row>
    <row r="7" spans="1:4" x14ac:dyDescent="0.2">
      <c r="A7" s="1951" t="s">
        <v>497</v>
      </c>
      <c r="B7" s="402"/>
      <c r="C7" s="227"/>
      <c r="D7" s="1255"/>
    </row>
    <row r="8" spans="1:4" ht="18" customHeight="1" x14ac:dyDescent="0.2">
      <c r="A8" s="2444"/>
      <c r="B8" s="2445"/>
      <c r="C8" s="2445"/>
      <c r="D8" s="2446"/>
    </row>
    <row r="9" spans="1:4" s="4" customFormat="1" ht="14.25" customHeight="1" x14ac:dyDescent="0.2">
      <c r="A9" s="1950"/>
      <c r="B9" s="228">
        <v>1</v>
      </c>
      <c r="C9" s="229" t="s">
        <v>908</v>
      </c>
      <c r="D9" s="1256"/>
    </row>
    <row r="10" spans="1:4" s="4" customFormat="1" ht="14.25" customHeight="1" x14ac:dyDescent="0.2">
      <c r="A10" s="1947"/>
      <c r="B10" s="228">
        <f t="shared" ref="B10:B17" si="0">B9+1</f>
        <v>2</v>
      </c>
      <c r="C10" s="229" t="s">
        <v>1031</v>
      </c>
      <c r="D10" s="1256"/>
    </row>
    <row r="11" spans="1:4" s="4" customFormat="1" ht="12.75" x14ac:dyDescent="0.2">
      <c r="A11" s="1947"/>
      <c r="B11" s="228">
        <f t="shared" si="0"/>
        <v>3</v>
      </c>
      <c r="C11" s="2449" t="s">
        <v>1989</v>
      </c>
      <c r="D11" s="2450"/>
    </row>
    <row r="12" spans="1:4" s="4" customFormat="1" ht="12.75" x14ac:dyDescent="0.2">
      <c r="A12" s="1953"/>
      <c r="B12" s="228"/>
      <c r="C12" s="1952" t="s">
        <v>1988</v>
      </c>
      <c r="D12" s="1897"/>
    </row>
    <row r="13" spans="1:4" s="4" customFormat="1" ht="14.25" customHeight="1" x14ac:dyDescent="0.2">
      <c r="A13" s="1947"/>
      <c r="B13" s="228">
        <f>B11+1</f>
        <v>4</v>
      </c>
      <c r="C13" s="229" t="s">
        <v>909</v>
      </c>
      <c r="D13" s="1256"/>
    </row>
    <row r="14" spans="1:4" s="4" customFormat="1" ht="14.25" customHeight="1" x14ac:dyDescent="0.2">
      <c r="A14" s="1947"/>
      <c r="B14" s="228">
        <f t="shared" si="0"/>
        <v>5</v>
      </c>
      <c r="C14" s="229" t="s">
        <v>743</v>
      </c>
      <c r="D14" s="1256"/>
    </row>
    <row r="15" spans="1:4" s="4" customFormat="1" ht="14.25" customHeight="1" x14ac:dyDescent="0.2">
      <c r="A15" s="1947"/>
      <c r="B15" s="228">
        <f t="shared" si="0"/>
        <v>6</v>
      </c>
      <c r="C15" s="229" t="s">
        <v>910</v>
      </c>
      <c r="D15" s="1256"/>
    </row>
    <row r="16" spans="1:4" s="4" customFormat="1" ht="14.25" customHeight="1" x14ac:dyDescent="0.2">
      <c r="A16" s="1947"/>
      <c r="B16" s="228">
        <f t="shared" si="0"/>
        <v>7</v>
      </c>
      <c r="C16" s="229" t="s">
        <v>1251</v>
      </c>
      <c r="D16" s="1256"/>
    </row>
    <row r="17" spans="1:4" s="4" customFormat="1" ht="14.25" customHeight="1" x14ac:dyDescent="0.2">
      <c r="A17" s="1948"/>
      <c r="B17" s="1954">
        <f t="shared" si="0"/>
        <v>8</v>
      </c>
      <c r="C17" s="230" t="s">
        <v>911</v>
      </c>
      <c r="D17" s="1257"/>
    </row>
    <row r="18" spans="1:4" s="4" customFormat="1" ht="14.25" customHeight="1" x14ac:dyDescent="0.2">
      <c r="A18" s="1947"/>
      <c r="B18" s="1959">
        <v>9</v>
      </c>
      <c r="C18" s="1960" t="s">
        <v>1990</v>
      </c>
      <c r="D18" s="1958"/>
    </row>
    <row r="19" spans="1:4" s="4" customFormat="1" x14ac:dyDescent="0.2">
      <c r="A19" s="1949"/>
      <c r="B19" s="1955"/>
      <c r="C19" s="1956"/>
      <c r="D19" s="1957"/>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52" t="s">
        <v>358</v>
      </c>
      <c r="D27" s="2453"/>
    </row>
    <row r="28" spans="1:4" ht="12.75" x14ac:dyDescent="0.2">
      <c r="A28" s="231"/>
      <c r="B28" s="232">
        <v>2</v>
      </c>
      <c r="C28" s="2451" t="s">
        <v>2036</v>
      </c>
      <c r="D28" s="2300"/>
    </row>
    <row r="29" spans="1:4" ht="12.2" customHeight="1" x14ac:dyDescent="0.2">
      <c r="A29" s="231"/>
      <c r="B29" s="232"/>
      <c r="C29" s="362" t="s">
        <v>1129</v>
      </c>
      <c r="D29" s="1264" t="str">
        <f>IF(COVER!O11="X","CASH",IF(COVER!O12="X","ACCRUAL ","PLEASE CHECK AN ACCOUNTING BASIS."))</f>
        <v xml:space="preserve">ACCRUAL </v>
      </c>
    </row>
    <row r="30" spans="1:4" ht="12.2" customHeight="1" x14ac:dyDescent="0.2">
      <c r="A30" s="231"/>
      <c r="B30" s="232"/>
      <c r="C30" s="362" t="s">
        <v>1647</v>
      </c>
      <c r="D30" s="1264" t="str">
        <f>IF(COVER!O11="X","OK",IF(AND('Aud Quest 2'!J88=0,'Aud Quest 2'!H75&lt;DATE(2016,12,31)),"ENTER ACCOUNTING INFO",IF(AND('Aud Quest 2'!J88&gt;0,'Aud Quest 2'!H75&lt;DATE(2016,12,31)),"OK")))</f>
        <v>OK</v>
      </c>
    </row>
    <row r="31" spans="1:4" x14ac:dyDescent="0.2">
      <c r="A31" s="233"/>
      <c r="B31" s="234"/>
      <c r="C31" s="1083" t="s">
        <v>2038</v>
      </c>
      <c r="D31" s="1265" t="str">
        <f>IF(AND(COVER!J29="X",COVER!J30="X",COVER!L30&lt;&gt;"X"),"OK",IF(AND(COVER!J29="X",COVER!J30&lt;&gt;"X",COVER!L30="X"),"OK",IF(AND(COVER!L29="X",COVER!J30&lt;&gt;"X"),"OK","PLEASE CHECK YES or NO.")))</f>
        <v>OK</v>
      </c>
    </row>
    <row r="32" spans="1:4" x14ac:dyDescent="0.2">
      <c r="A32" s="233"/>
      <c r="B32" s="236"/>
      <c r="C32" s="1642" t="s">
        <v>2037</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7" t="str">
        <f>IF('Aud Quest 2'!B51="X",IF('Aud Quest 2'!F51&gt;"00/00/00 ","Enter Effective Date","ok"))</f>
        <v>ok</v>
      </c>
    </row>
    <row r="35" spans="1:10" x14ac:dyDescent="0.2">
      <c r="A35" s="233"/>
      <c r="B35" s="236"/>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54" t="s">
        <v>632</v>
      </c>
      <c r="D49" s="2455"/>
    </row>
    <row r="50" spans="1:4" x14ac:dyDescent="0.2">
      <c r="A50" s="246"/>
      <c r="B50" s="247"/>
      <c r="C50" s="1620" t="s">
        <v>1651</v>
      </c>
      <c r="D50" s="1271" t="str">
        <f>IF(SUM('Assets-Liab 5-6'!C13)&lt;&gt;SUM('Assets-Liab 5-6'!C41),"ERROR!","OK")</f>
        <v>OK</v>
      </c>
    </row>
    <row r="51" spans="1:4" x14ac:dyDescent="0.2">
      <c r="A51" s="246"/>
      <c r="B51" s="247"/>
      <c r="C51" s="1620" t="s">
        <v>1652</v>
      </c>
      <c r="D51" s="1271" t="str">
        <f>IF(SUM('Assets-Liab 5-6'!D13)&lt;&gt;SUM('Assets-Liab 5-6'!D41),"ERROR!","OK")</f>
        <v>OK</v>
      </c>
    </row>
    <row r="52" spans="1:4" x14ac:dyDescent="0.2">
      <c r="A52" s="246"/>
      <c r="B52" s="247"/>
      <c r="C52" s="1620" t="s">
        <v>1653</v>
      </c>
      <c r="D52" s="1271" t="str">
        <f>IF(SUM('Assets-Liab 5-6'!E13)&lt;&gt;SUM('Assets-Liab 5-6'!E41),"ERROR!","OK")</f>
        <v>OK</v>
      </c>
    </row>
    <row r="53" spans="1:4" x14ac:dyDescent="0.2">
      <c r="A53" s="246"/>
      <c r="B53" s="247"/>
      <c r="C53" s="1620" t="s">
        <v>1654</v>
      </c>
      <c r="D53" s="1271" t="str">
        <f>IF(SUM('Assets-Liab 5-6'!F13)&lt;&gt;SUM('Assets-Liab 5-6'!F41),"ERROR!","OK")</f>
        <v>OK</v>
      </c>
    </row>
    <row r="54" spans="1:4" x14ac:dyDescent="0.2">
      <c r="A54" s="246"/>
      <c r="B54" s="247"/>
      <c r="C54" s="1620" t="s">
        <v>1655</v>
      </c>
      <c r="D54" s="1271" t="str">
        <f>IF(SUM('Assets-Liab 5-6'!G13)&lt;&gt;SUM('Assets-Liab 5-6'!G41),"ERROR!","OK")</f>
        <v>OK</v>
      </c>
    </row>
    <row r="55" spans="1:4" x14ac:dyDescent="0.2">
      <c r="A55" s="246"/>
      <c r="B55" s="247"/>
      <c r="C55" s="1620" t="s">
        <v>1656</v>
      </c>
      <c r="D55" s="1271" t="str">
        <f>IF(SUM('Assets-Liab 5-6'!H13)&lt;&gt;SUM('Assets-Liab 5-6'!H41),"ERROR!","OK")</f>
        <v>OK</v>
      </c>
    </row>
    <row r="56" spans="1:4" x14ac:dyDescent="0.2">
      <c r="A56" s="246"/>
      <c r="B56" s="247"/>
      <c r="C56" s="1620" t="s">
        <v>1657</v>
      </c>
      <c r="D56" s="1271" t="str">
        <f>IF(SUM('Assets-Liab 5-6'!I13)&lt;&gt;SUM('Assets-Liab 5-6'!I41),"ERROR!","OK")</f>
        <v>OK</v>
      </c>
    </row>
    <row r="57" spans="1:4" x14ac:dyDescent="0.2">
      <c r="A57" s="246"/>
      <c r="B57" s="247"/>
      <c r="C57" s="1620" t="s">
        <v>1658</v>
      </c>
      <c r="D57" s="1271" t="str">
        <f>IF(SUM('Assets-Liab 5-6'!J13)&lt;&gt;SUM('Assets-Liab 5-6'!J41),"ERROR!","OK")</f>
        <v>OK</v>
      </c>
    </row>
    <row r="58" spans="1:4" x14ac:dyDescent="0.2">
      <c r="A58" s="246"/>
      <c r="B58" s="247"/>
      <c r="C58" s="1620" t="s">
        <v>1659</v>
      </c>
      <c r="D58" s="1271" t="str">
        <f>IF(SUM('Assets-Liab 5-6'!K13)&lt;&gt;SUM('Assets-Liab 5-6'!K41),"ERROR!","OK")</f>
        <v>OK</v>
      </c>
    </row>
    <row r="59" spans="1:4" x14ac:dyDescent="0.2">
      <c r="A59" s="246"/>
      <c r="B59" s="247"/>
      <c r="C59" s="1620" t="s">
        <v>1660</v>
      </c>
      <c r="D59" s="1271" t="str">
        <f>IF(SUM('Assets-Liab 5-6'!L13)&lt;&gt;('Assets-Liab 5-6'!L41),"ERROR!","OK")</f>
        <v>OK</v>
      </c>
    </row>
    <row r="60" spans="1:4" x14ac:dyDescent="0.2">
      <c r="A60" s="246"/>
      <c r="B60" s="247"/>
      <c r="C60" s="1620" t="s">
        <v>1661</v>
      </c>
      <c r="D60" s="1271" t="str">
        <f>IF(SUM('Assets-Liab 5-6'!M23)&lt;&gt;('Assets-Liab 5-6'!M41),"ERROR!","OK")</f>
        <v>OK</v>
      </c>
    </row>
    <row r="61" spans="1:4" x14ac:dyDescent="0.2">
      <c r="A61" s="246"/>
      <c r="B61" s="247"/>
      <c r="C61" s="1620" t="s">
        <v>1662</v>
      </c>
      <c r="D61" s="1271" t="str">
        <f>IF(SUM('Assets-Liab 5-6'!N23)&lt;&gt;('Assets-Liab 5-6'!N41),"ERROR!","OK")</f>
        <v>OK</v>
      </c>
    </row>
    <row r="62" spans="1:4" x14ac:dyDescent="0.2">
      <c r="A62" s="233"/>
      <c r="B62" s="248">
        <f>B49+1</f>
        <v>6</v>
      </c>
      <c r="C62" s="2447" t="s">
        <v>919</v>
      </c>
      <c r="D62" s="2448"/>
    </row>
    <row r="63" spans="1:4" s="242" customFormat="1" x14ac:dyDescent="0.2">
      <c r="A63" s="233"/>
      <c r="B63" s="239"/>
      <c r="C63" s="1621" t="s">
        <v>1663</v>
      </c>
      <c r="D63" s="1272" t="str">
        <f>IF('Assets-Liab 5-6'!C38+'Assets-Liab 5-6'!C39='Acct Summary 7-8'!C81,"OK","ERROR!")</f>
        <v>OK</v>
      </c>
    </row>
    <row r="64" spans="1:4" x14ac:dyDescent="0.2">
      <c r="A64" s="233"/>
      <c r="B64" s="239"/>
      <c r="C64" s="1621" t="s">
        <v>1664</v>
      </c>
      <c r="D64" s="1272" t="str">
        <f>IF((('Assets-Liab 5-6'!D38+'Assets-Liab 5-6'!D39) ='Acct Summary 7-8'!D81), "OK", "ERROR!" )</f>
        <v>OK</v>
      </c>
    </row>
    <row r="65" spans="1:4" s="242" customFormat="1" x14ac:dyDescent="0.2">
      <c r="A65" s="233"/>
      <c r="B65" s="239"/>
      <c r="C65" s="1621" t="s">
        <v>1665</v>
      </c>
      <c r="D65" s="1272" t="str">
        <f>IF((('Assets-Liab 5-6'!E38 + 'Assets-Liab 5-6'!E39) ='Acct Summary 7-8'!E81), "OK", "ERROR!" )</f>
        <v>OK</v>
      </c>
    </row>
    <row r="66" spans="1:4" x14ac:dyDescent="0.2">
      <c r="A66" s="233"/>
      <c r="B66" s="239"/>
      <c r="C66" s="1621" t="s">
        <v>1666</v>
      </c>
      <c r="D66" s="1272" t="str">
        <f>IF((('Assets-Liab 5-6'!F38 + 'Assets-Liab 5-6'!F39) ='Acct Summary 7-8'!F81), "OK", "ERROR!" )</f>
        <v>OK</v>
      </c>
    </row>
    <row r="67" spans="1:4" ht="12.75" customHeight="1" x14ac:dyDescent="0.2">
      <c r="A67" s="233"/>
      <c r="B67" s="239"/>
      <c r="C67" s="1621" t="s">
        <v>1684</v>
      </c>
      <c r="D67" s="1272" t="str">
        <f>IF((('Assets-Liab 5-6'!G38 + 'Assets-Liab 5-6'!G39) ='Acct Summary 7-8'!G81), "OK", "ERROR!" )</f>
        <v>OK</v>
      </c>
    </row>
    <row r="68" spans="1:4" x14ac:dyDescent="0.2">
      <c r="A68" s="233"/>
      <c r="B68" s="239"/>
      <c r="C68" s="1621" t="s">
        <v>1667</v>
      </c>
      <c r="D68" s="1272" t="str">
        <f>IF((('Assets-Liab 5-6'!H38 + 'Assets-Liab 5-6'!H39) ='Acct Summary 7-8'!H81), "OK", "ERROR!" )</f>
        <v>OK</v>
      </c>
    </row>
    <row r="69" spans="1:4" ht="12.75" customHeight="1" x14ac:dyDescent="0.2">
      <c r="A69" s="233"/>
      <c r="B69" s="239"/>
      <c r="C69" s="1621" t="s">
        <v>1668</v>
      </c>
      <c r="D69" s="1272" t="str">
        <f>IF((('Assets-Liab 5-6'!I38 + 'Assets-Liab 5-6'!I39) ='Acct Summary 7-8'!I81), "OK", "ERROR!" )</f>
        <v>OK</v>
      </c>
    </row>
    <row r="70" spans="1:4" x14ac:dyDescent="0.2">
      <c r="A70" s="233"/>
      <c r="B70" s="239"/>
      <c r="C70" s="1621" t="s">
        <v>1669</v>
      </c>
      <c r="D70" s="1272" t="str">
        <f>IF((('Assets-Liab 5-6'!J38 + 'Assets-Liab 5-6'!J39) ='Acct Summary 7-8'!J81), "OK", "ERROR!" )</f>
        <v>OK</v>
      </c>
    </row>
    <row r="71" spans="1:4" x14ac:dyDescent="0.2">
      <c r="A71" s="243"/>
      <c r="B71" s="239"/>
      <c r="C71" s="1621" t="s">
        <v>1685</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1670</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47" t="s">
        <v>776</v>
      </c>
      <c r="D76" s="2448"/>
    </row>
    <row r="77" spans="1:4" x14ac:dyDescent="0.2">
      <c r="A77" s="237"/>
      <c r="B77" s="248"/>
      <c r="C77" s="1083" t="s">
        <v>1671</v>
      </c>
      <c r="D77" s="1274" t="str">
        <f>IF(SUM('Acct Summary 7-8'!C27:K27) =SUM( 'Acct Summary 7-8'!C49:K49),"OK", "ERROR")</f>
        <v>OK</v>
      </c>
    </row>
    <row r="78" spans="1:4" x14ac:dyDescent="0.2">
      <c r="A78" s="233"/>
      <c r="B78" s="239"/>
      <c r="C78" s="1621" t="s">
        <v>1672</v>
      </c>
      <c r="D78" s="1272" t="str">
        <f>IF(SUM('Acct Summary 7-8'!C28:K28)=SUM('Acct Summary 7-8'!C50:K50),"OK","ERROR!")</f>
        <v>OK</v>
      </c>
    </row>
    <row r="79" spans="1:4" ht="24" x14ac:dyDescent="0.2">
      <c r="A79" s="245"/>
      <c r="B79" s="239"/>
      <c r="C79" s="1621" t="s">
        <v>1673</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21" t="s">
        <v>1704</v>
      </c>
      <c r="D81" s="1272" t="str">
        <f>IF(SUM('Assets-Liab 5-6'!C38:H38)&gt;=SUM('Rest Tax Levies-Tort Im 26'!G25:K25),"OK","ERROR")</f>
        <v>OK</v>
      </c>
    </row>
    <row r="82" spans="1:4" x14ac:dyDescent="0.2">
      <c r="A82" s="233"/>
      <c r="B82" s="239"/>
      <c r="C82" s="1621" t="s">
        <v>1777</v>
      </c>
      <c r="D82" s="1272" t="str">
        <f>IF(SUM('Assets-Liab 5-6'!C39:K39)&gt;0,"OK","ENTRY IS REQUIRED!")</f>
        <v>OK</v>
      </c>
    </row>
    <row r="83" spans="1:4" x14ac:dyDescent="0.2">
      <c r="A83" s="233"/>
      <c r="B83" s="1643">
        <f>B80+1</f>
        <v>11</v>
      </c>
      <c r="C83" s="1644" t="s">
        <v>1706</v>
      </c>
      <c r="D83" s="1272"/>
    </row>
    <row r="84" spans="1:4" x14ac:dyDescent="0.2">
      <c r="A84" s="233"/>
      <c r="B84" s="239"/>
      <c r="C84" s="1621" t="s">
        <v>1705</v>
      </c>
      <c r="D84" s="1272" t="str">
        <f>IF(ISNUMBER('Acct Summary 7-8'!C9),"OK","ENTRY IS REQUIRED!")</f>
        <v>OK</v>
      </c>
    </row>
    <row r="85" spans="1:4" x14ac:dyDescent="0.2">
      <c r="A85" s="246"/>
      <c r="B85" s="248">
        <f>B80+1+1</f>
        <v>12</v>
      </c>
      <c r="C85" s="250" t="s">
        <v>1674</v>
      </c>
      <c r="D85" s="1276" t="str">
        <f>IF(OR(COVER!$B$6="X",'PCTC-OEPP 28-29'!F77&gt;0),"OK","PLEASE ENTER 9 MO ADA.")</f>
        <v>OK</v>
      </c>
    </row>
    <row r="86" spans="1:4" x14ac:dyDescent="0.2">
      <c r="A86" s="246"/>
      <c r="B86" s="248">
        <f>B85+1</f>
        <v>13</v>
      </c>
      <c r="C86" s="250" t="s">
        <v>1791</v>
      </c>
      <c r="D86" s="1277" t="str">
        <f>IF(COVER!B5="X",IF('AC32'!J19=0,"ENTER BUDGET DATA!","OK"),"OK")</f>
        <v>OK</v>
      </c>
    </row>
    <row r="87" spans="1:4" x14ac:dyDescent="0.2">
      <c r="B87" s="248">
        <f>B86+1</f>
        <v>14</v>
      </c>
      <c r="C87" s="250"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56" t="s">
        <v>1930</v>
      </c>
      <c r="B4" s="2457"/>
      <c r="C4" s="2457"/>
      <c r="D4" s="2457"/>
      <c r="E4" s="2457"/>
      <c r="F4" s="2457"/>
      <c r="G4" s="2457"/>
      <c r="H4" s="2457"/>
      <c r="I4" s="2457"/>
      <c r="J4" s="2457"/>
      <c r="K4" s="2457"/>
      <c r="L4" s="245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58" t="str">
        <f>COVER!A17</f>
        <v>New Trier Twp HSD 203</v>
      </c>
      <c r="B7" s="2459"/>
      <c r="C7" s="2459"/>
      <c r="D7" s="2460"/>
      <c r="E7" s="2461">
        <f>COVER!A13</f>
        <v>5016203017</v>
      </c>
      <c r="F7" s="2462"/>
      <c r="G7" s="2463" t="str">
        <f>COVER!T23</f>
        <v>066-03346</v>
      </c>
      <c r="H7" s="2464"/>
      <c r="I7" s="2464"/>
      <c r="J7" s="2464"/>
      <c r="K7" s="2464"/>
      <c r="L7" s="2465"/>
    </row>
    <row r="8" spans="1:29" ht="13.5" customHeight="1" x14ac:dyDescent="0.2">
      <c r="A8" s="2039" t="s">
        <v>2025</v>
      </c>
      <c r="B8" s="2040"/>
      <c r="C8" s="2019"/>
      <c r="D8" s="2019"/>
      <c r="E8" s="2043"/>
      <c r="F8" s="2020"/>
      <c r="G8" s="2021" t="s">
        <v>1413</v>
      </c>
      <c r="H8" s="1290"/>
      <c r="I8" s="1290"/>
      <c r="J8" s="1290"/>
      <c r="K8" s="1290"/>
      <c r="L8" s="2022"/>
    </row>
    <row r="9" spans="1:29" ht="13.5" customHeight="1" x14ac:dyDescent="0.2">
      <c r="A9" s="2466"/>
      <c r="B9" s="2467"/>
      <c r="C9" s="2467"/>
      <c r="D9" s="2467"/>
      <c r="E9" s="2467"/>
      <c r="F9" s="2468"/>
      <c r="G9" s="2469" t="str">
        <f>COVER!T13</f>
        <v>RSM US LLP</v>
      </c>
      <c r="H9" s="2470"/>
      <c r="I9" s="2470"/>
      <c r="J9" s="2470"/>
      <c r="K9" s="2470"/>
      <c r="L9" s="2471"/>
    </row>
    <row r="10" spans="1:29" ht="13.5" customHeight="1" x14ac:dyDescent="0.2">
      <c r="A10" s="2472"/>
      <c r="B10" s="2473"/>
      <c r="C10" s="2473"/>
      <c r="D10" s="2473"/>
      <c r="E10" s="2473"/>
      <c r="F10" s="2474"/>
      <c r="G10" s="2469" t="str">
        <f>COVER!T17</f>
        <v>1 South Wacker Dr, Suite 800</v>
      </c>
      <c r="H10" s="2475"/>
      <c r="I10" s="2475"/>
      <c r="J10" s="2475"/>
      <c r="K10" s="2475"/>
      <c r="L10" s="2476"/>
    </row>
    <row r="11" spans="1:29" ht="13.5" customHeight="1" x14ac:dyDescent="0.2">
      <c r="A11" s="2039" t="s">
        <v>2027</v>
      </c>
      <c r="B11" s="2040"/>
      <c r="C11" s="2019"/>
      <c r="D11" s="2043"/>
      <c r="E11" s="2019"/>
      <c r="F11" s="2020"/>
      <c r="G11" s="2469" t="str">
        <f>COVER!T19</f>
        <v>Chicago</v>
      </c>
      <c r="H11" s="2475"/>
      <c r="I11" s="2475"/>
      <c r="J11" s="1981" t="str">
        <f>COVER!X19</f>
        <v>IL</v>
      </c>
      <c r="K11" s="1981">
        <f>COVER!Z19</f>
        <v>60606</v>
      </c>
      <c r="L11" s="2023"/>
    </row>
    <row r="12" spans="1:29" ht="13.5" customHeight="1" x14ac:dyDescent="0.2">
      <c r="A12" s="2477" t="s">
        <v>2026</v>
      </c>
      <c r="B12" s="2478"/>
      <c r="C12" s="2478"/>
      <c r="D12" s="2478"/>
      <c r="E12" s="2478"/>
      <c r="F12" s="2479"/>
      <c r="G12" s="1984"/>
      <c r="H12" s="1309"/>
      <c r="I12" s="1309"/>
      <c r="J12" s="1309"/>
      <c r="K12" s="1309"/>
      <c r="L12" s="1985"/>
    </row>
    <row r="13" spans="1:29" ht="13.5" customHeight="1" x14ac:dyDescent="0.2">
      <c r="A13" s="2469"/>
      <c r="B13" s="2470"/>
      <c r="C13" s="2470"/>
      <c r="D13" s="2470"/>
      <c r="E13" s="1308"/>
      <c r="F13" s="2032"/>
      <c r="G13" s="2024" t="s">
        <v>2029</v>
      </c>
      <c r="H13" s="2025"/>
      <c r="I13" s="2480" t="str">
        <f>COVER!T25</f>
        <v>katie.barry@rsmus.com</v>
      </c>
      <c r="J13" s="2481"/>
      <c r="K13" s="2481"/>
      <c r="L13" s="2482"/>
    </row>
    <row r="14" spans="1:29" ht="13.5" customHeight="1" x14ac:dyDescent="0.2">
      <c r="A14" s="2469" t="str">
        <f>COVER!A19</f>
        <v>7 Happ Road</v>
      </c>
      <c r="B14" s="2467"/>
      <c r="C14" s="2467"/>
      <c r="D14" s="2467"/>
      <c r="E14" s="2030">
        <v>0</v>
      </c>
      <c r="F14" s="1307"/>
      <c r="G14" s="2026" t="s">
        <v>1412</v>
      </c>
      <c r="H14" s="1290"/>
      <c r="I14" s="1290"/>
      <c r="J14" s="1290"/>
      <c r="K14" s="1290"/>
      <c r="L14" s="2022"/>
    </row>
    <row r="15" spans="1:29" ht="13.5" customHeight="1" x14ac:dyDescent="0.2">
      <c r="A15" s="2469" t="str">
        <f>COVER!A21</f>
        <v>Northfield</v>
      </c>
      <c r="B15" s="2475"/>
      <c r="C15" s="2475"/>
      <c r="D15" s="1289"/>
      <c r="E15" s="1986"/>
      <c r="F15" s="1306"/>
      <c r="G15" s="1980" t="str">
        <f>COVER!T15</f>
        <v>Katie Barry</v>
      </c>
      <c r="H15" s="1290"/>
      <c r="I15" s="1290"/>
      <c r="J15" s="1290"/>
      <c r="K15" s="1290"/>
      <c r="L15" s="2022"/>
    </row>
    <row r="16" spans="1:29" ht="12.2" customHeight="1" x14ac:dyDescent="0.2">
      <c r="A16" s="2029" t="s">
        <v>2028</v>
      </c>
      <c r="B16" s="1557"/>
      <c r="C16" s="2031">
        <f>COVER!A25</f>
        <v>60093</v>
      </c>
      <c r="D16" s="2031"/>
      <c r="E16" s="2031"/>
      <c r="F16" s="2032"/>
      <c r="G16" s="2483"/>
      <c r="H16" s="2484"/>
      <c r="I16" s="2484"/>
      <c r="J16" s="2484"/>
      <c r="K16" s="2484"/>
      <c r="L16" s="2485"/>
    </row>
    <row r="17" spans="1:13" ht="12.2" customHeight="1" x14ac:dyDescent="0.2">
      <c r="A17" s="2486"/>
      <c r="B17" s="2487"/>
      <c r="C17" s="2487"/>
      <c r="D17" s="2487"/>
      <c r="E17" s="2487"/>
      <c r="F17" s="2488"/>
      <c r="G17" s="2026" t="s">
        <v>1411</v>
      </c>
      <c r="H17" s="1290"/>
      <c r="I17" s="1290"/>
      <c r="J17" s="1290"/>
      <c r="K17" s="2027" t="s">
        <v>1410</v>
      </c>
      <c r="L17" s="2020"/>
      <c r="M17" s="1305"/>
    </row>
    <row r="18" spans="1:13" ht="12.2" customHeight="1" x14ac:dyDescent="0.2">
      <c r="A18" s="2472"/>
      <c r="B18" s="2473"/>
      <c r="C18" s="2473"/>
      <c r="D18" s="2473"/>
      <c r="E18" s="2473"/>
      <c r="F18" s="2474"/>
      <c r="G18" s="2458" t="str">
        <f>COVER!T21</f>
        <v>312-634-3400</v>
      </c>
      <c r="H18" s="2459"/>
      <c r="I18" s="2459"/>
      <c r="J18" s="2459"/>
      <c r="K18" s="2458" t="str">
        <f>COVER!X21</f>
        <v>312-634-5518</v>
      </c>
      <c r="L18" s="248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2004</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2008</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2009</v>
      </c>
      <c r="D36" s="1295"/>
      <c r="E36" s="1295"/>
    </row>
    <row r="37" spans="1:8" ht="5.45" customHeight="1" x14ac:dyDescent="0.2">
      <c r="B37" s="1294"/>
      <c r="C37" s="1298"/>
      <c r="D37" s="1293"/>
      <c r="E37" s="1293"/>
    </row>
    <row r="38" spans="1:8" s="1288" customFormat="1" ht="12.2" customHeight="1" x14ac:dyDescent="0.2">
      <c r="B38" s="1291"/>
      <c r="C38" s="1297" t="s">
        <v>2010</v>
      </c>
      <c r="D38" s="1295"/>
      <c r="E38" s="1295"/>
    </row>
    <row r="39" spans="1:8" ht="5.45" customHeight="1" x14ac:dyDescent="0.2">
      <c r="B39" s="1294"/>
      <c r="C39" s="1298"/>
      <c r="D39" s="1293"/>
      <c r="E39" s="1293"/>
    </row>
    <row r="40" spans="1:8" s="1288" customFormat="1" ht="13.5" customHeight="1" x14ac:dyDescent="0.2">
      <c r="B40" s="1291"/>
      <c r="C40" s="1297" t="s">
        <v>2011</v>
      </c>
      <c r="D40" s="1295"/>
      <c r="E40" s="1295"/>
    </row>
    <row r="41" spans="1:8" ht="4.9000000000000004" customHeight="1" x14ac:dyDescent="0.2">
      <c r="A41" s="1299"/>
      <c r="B41" s="1294"/>
      <c r="C41" s="1298"/>
      <c r="D41" s="1293"/>
      <c r="E41" s="1293"/>
    </row>
    <row r="42" spans="1:8" s="1288" customFormat="1" ht="13.5" customHeight="1" x14ac:dyDescent="0.2">
      <c r="B42" s="1291"/>
      <c r="C42" s="1297" t="s">
        <v>2012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2013</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90" t="str">
        <f>'Single Audit Cover'!A7</f>
        <v>New Trier Twp HSD 203</v>
      </c>
      <c r="B1" s="2457"/>
      <c r="C1" s="2457"/>
      <c r="D1" s="2457"/>
    </row>
    <row r="2" spans="1:11" s="1979" customFormat="1" ht="12.75" x14ac:dyDescent="0.2">
      <c r="A2" s="2491">
        <f>'Single Audit Cover'!E7</f>
        <v>5016203017</v>
      </c>
      <c r="B2" s="2492"/>
      <c r="C2" s="2492"/>
      <c r="D2" s="2492"/>
    </row>
    <row r="3" spans="1:11" s="1979" customFormat="1" ht="12.75" x14ac:dyDescent="0.2">
      <c r="A3" s="2490" t="s">
        <v>2014</v>
      </c>
      <c r="B3" s="2457"/>
      <c r="C3" s="2457"/>
      <c r="D3" s="2457"/>
    </row>
    <row r="4" spans="1:11" s="1979" customFormat="1" ht="4.5" customHeight="1" x14ac:dyDescent="0.2">
      <c r="A4" s="1977"/>
      <c r="B4" s="1976"/>
      <c r="C4" s="1976"/>
      <c r="D4" s="1976"/>
    </row>
    <row r="5" spans="1:11" x14ac:dyDescent="0.2">
      <c r="B5" s="1345" t="s">
        <v>2015</v>
      </c>
      <c r="C5" s="1344"/>
      <c r="D5" s="1321"/>
    </row>
    <row r="6" spans="1:11" x14ac:dyDescent="0.2">
      <c r="B6" s="1345" t="s">
        <v>1487</v>
      </c>
      <c r="C6" s="1344"/>
      <c r="D6" s="1321"/>
    </row>
    <row r="7" spans="1:11" x14ac:dyDescent="0.2">
      <c r="B7" s="1345" t="s">
        <v>2016</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c r="C11" s="1319">
        <v>1</v>
      </c>
      <c r="D11" s="1343" t="s">
        <v>1485</v>
      </c>
      <c r="E11" s="1338"/>
      <c r="F11" s="1338"/>
      <c r="G11" s="1338"/>
      <c r="H11" s="1338"/>
      <c r="I11" s="1338"/>
      <c r="J11" s="1338"/>
      <c r="K11" s="1338"/>
    </row>
    <row r="12" spans="1:11" x14ac:dyDescent="0.2">
      <c r="B12" s="2035"/>
      <c r="C12" s="1319">
        <f>C11+1</f>
        <v>2</v>
      </c>
      <c r="D12" s="1340" t="s">
        <v>1809</v>
      </c>
      <c r="E12" s="1338"/>
      <c r="F12" s="1338"/>
      <c r="G12" s="1338"/>
      <c r="H12" s="1338"/>
      <c r="I12" s="1338"/>
      <c r="J12" s="1338"/>
      <c r="K12" s="1338"/>
    </row>
    <row r="13" spans="1:11" x14ac:dyDescent="0.2">
      <c r="B13" s="2035"/>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c r="C49" s="1319">
        <f>C45+1</f>
        <v>13</v>
      </c>
      <c r="D49" s="1318" t="s">
        <v>1460</v>
      </c>
    </row>
    <row r="50" spans="1:4" x14ac:dyDescent="0.2">
      <c r="A50" s="1315"/>
      <c r="B50" s="2035"/>
      <c r="C50" s="1319">
        <f>C49+1</f>
        <v>14</v>
      </c>
      <c r="D50" s="1318" t="s">
        <v>1459</v>
      </c>
    </row>
    <row r="51" spans="1:4" x14ac:dyDescent="0.2">
      <c r="A51" s="1315"/>
      <c r="B51" s="2035"/>
      <c r="C51" s="1319">
        <f>C50+1</f>
        <v>15</v>
      </c>
      <c r="D51" s="1318" t="s">
        <v>1458</v>
      </c>
    </row>
    <row r="52" spans="1:4" x14ac:dyDescent="0.2">
      <c r="A52" s="1315"/>
      <c r="B52" s="2035"/>
      <c r="C52" s="1319">
        <f>C51+1</f>
        <v>16</v>
      </c>
      <c r="D52" s="1318" t="s">
        <v>1457</v>
      </c>
    </row>
    <row r="53" spans="1:4" x14ac:dyDescent="0.2">
      <c r="A53" s="1315"/>
      <c r="B53" s="2035"/>
      <c r="C53" s="1319">
        <f>C52+1</f>
        <v>17</v>
      </c>
      <c r="D53" s="1321" t="s">
        <v>1811</v>
      </c>
    </row>
    <row r="54" spans="1:4" ht="10.5" customHeight="1" x14ac:dyDescent="0.2">
      <c r="A54" s="1315"/>
      <c r="D54" s="1318" t="s">
        <v>1456</v>
      </c>
    </row>
    <row r="55" spans="1:4" x14ac:dyDescent="0.2">
      <c r="A55" s="1315"/>
      <c r="C55" s="2037"/>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c r="D58" s="1318" t="s">
        <v>1452</v>
      </c>
    </row>
    <row r="59" spans="1:4" ht="10.5" customHeight="1" x14ac:dyDescent="0.2">
      <c r="A59" s="1315"/>
      <c r="D59" s="1333" t="s">
        <v>1451</v>
      </c>
    </row>
    <row r="60" spans="1:4" ht="10.5" customHeight="1" x14ac:dyDescent="0.2">
      <c r="A60" s="1315"/>
      <c r="D60" s="1321" t="s">
        <v>1450</v>
      </c>
    </row>
    <row r="61" spans="1:4" x14ac:dyDescent="0.2">
      <c r="A61" s="1315"/>
      <c r="C61" s="2037"/>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c r="D64" s="1318" t="s">
        <v>1446</v>
      </c>
    </row>
    <row r="65" spans="1:4" ht="10.5" customHeight="1" x14ac:dyDescent="0.2">
      <c r="A65" s="1315"/>
      <c r="D65" s="1333" t="s">
        <v>1445</v>
      </c>
    </row>
    <row r="66" spans="1:4" ht="4.5" customHeight="1" x14ac:dyDescent="0.2">
      <c r="A66" s="1315"/>
      <c r="D66" s="1321"/>
    </row>
    <row r="67" spans="1:4" x14ac:dyDescent="0.2">
      <c r="A67" s="1315"/>
      <c r="B67" s="2035"/>
      <c r="C67" s="1319">
        <f>C53+1</f>
        <v>18</v>
      </c>
      <c r="D67" s="1323" t="s">
        <v>1444</v>
      </c>
    </row>
    <row r="68" spans="1:4" x14ac:dyDescent="0.2">
      <c r="A68" s="1315"/>
      <c r="B68" s="2035"/>
      <c r="C68" s="1319">
        <f>C67+1</f>
        <v>19</v>
      </c>
      <c r="D68" s="1318" t="s">
        <v>1443</v>
      </c>
    </row>
    <row r="69" spans="1:4" x14ac:dyDescent="0.2">
      <c r="A69" s="1315"/>
      <c r="B69" s="2035"/>
      <c r="C69" s="1319">
        <f>C68+1</f>
        <v>20</v>
      </c>
      <c r="D69" s="1331" t="s">
        <v>1442</v>
      </c>
    </row>
    <row r="70" spans="1:4" x14ac:dyDescent="0.2">
      <c r="A70" s="1315"/>
      <c r="B70" s="2035"/>
      <c r="C70" s="1319">
        <f>C69+1</f>
        <v>21</v>
      </c>
      <c r="D70" s="1321" t="s">
        <v>1441</v>
      </c>
    </row>
    <row r="71" spans="1:4" x14ac:dyDescent="0.2">
      <c r="A71" s="1315"/>
      <c r="B71" s="2035"/>
      <c r="C71" s="1319">
        <f>C70+1</f>
        <v>22</v>
      </c>
      <c r="D71" s="1332" t="s">
        <v>1440</v>
      </c>
    </row>
    <row r="72" spans="1:4" x14ac:dyDescent="0.2">
      <c r="A72" s="1315"/>
      <c r="B72" s="2035"/>
      <c r="C72" s="1319">
        <f>C71+1</f>
        <v>23</v>
      </c>
      <c r="D72" s="1331" t="s">
        <v>1812</v>
      </c>
    </row>
    <row r="73" spans="1:4" ht="10.5" customHeight="1" x14ac:dyDescent="0.2">
      <c r="A73" s="1315"/>
      <c r="B73" s="1330"/>
      <c r="D73" s="1318" t="s">
        <v>1439</v>
      </c>
    </row>
    <row r="74" spans="1:4" x14ac:dyDescent="0.2">
      <c r="A74" s="1315"/>
      <c r="B74" s="2035"/>
      <c r="C74" s="1319">
        <f>C72+1</f>
        <v>24</v>
      </c>
      <c r="D74" s="1318" t="s">
        <v>1438</v>
      </c>
    </row>
    <row r="75" spans="1:4" x14ac:dyDescent="0.2">
      <c r="A75" s="1315"/>
      <c r="B75" s="2035"/>
      <c r="C75" s="1319">
        <f>C74+1</f>
        <v>25</v>
      </c>
      <c r="D75" s="1318" t="s">
        <v>1437</v>
      </c>
    </row>
    <row r="76" spans="1:4" x14ac:dyDescent="0.2">
      <c r="A76" s="1315"/>
      <c r="B76" s="2035"/>
      <c r="C76" s="1319">
        <f>C75+1</f>
        <v>26</v>
      </c>
      <c r="D76" s="1318" t="s">
        <v>1436</v>
      </c>
    </row>
    <row r="77" spans="1:4" x14ac:dyDescent="0.2">
      <c r="A77" s="1315"/>
      <c r="B77" s="2035"/>
      <c r="C77" s="1319">
        <f>C76+1</f>
        <v>27</v>
      </c>
      <c r="D77" s="1318" t="s">
        <v>1435</v>
      </c>
    </row>
    <row r="78" spans="1:4" x14ac:dyDescent="0.2">
      <c r="A78" s="1315"/>
      <c r="B78" s="1324"/>
      <c r="C78" s="2037"/>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c r="C82" s="1319">
        <f>C77+1</f>
        <v>28</v>
      </c>
      <c r="D82" s="1318" t="s">
        <v>1432</v>
      </c>
    </row>
    <row r="83" spans="1:4" x14ac:dyDescent="0.2">
      <c r="A83" s="1315"/>
      <c r="B83" s="2035"/>
      <c r="C83" s="1319">
        <f>C82+1</f>
        <v>29</v>
      </c>
      <c r="D83" s="1327" t="s">
        <v>1431</v>
      </c>
    </row>
    <row r="84" spans="1:4" x14ac:dyDescent="0.2">
      <c r="A84" s="1315"/>
      <c r="B84" s="2035"/>
      <c r="C84" s="1319">
        <f>C83+1</f>
        <v>30</v>
      </c>
      <c r="D84" s="1318" t="s">
        <v>1430</v>
      </c>
    </row>
    <row r="85" spans="1:4" x14ac:dyDescent="0.2">
      <c r="A85" s="1315"/>
      <c r="B85" s="2035"/>
      <c r="C85" s="1319">
        <f>C84+1</f>
        <v>31</v>
      </c>
      <c r="D85" s="1318" t="s">
        <v>2017</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c r="C89" s="1319">
        <f>C85+1</f>
        <v>32</v>
      </c>
      <c r="D89" s="1321" t="s">
        <v>1813</v>
      </c>
    </row>
    <row r="90" spans="1:4" x14ac:dyDescent="0.2">
      <c r="A90" s="1315"/>
      <c r="B90" s="2035"/>
      <c r="C90" s="1319">
        <v>32</v>
      </c>
      <c r="D90" s="1321" t="s">
        <v>1428</v>
      </c>
    </row>
    <row r="91" spans="1:4" x14ac:dyDescent="0.2">
      <c r="A91" s="1315"/>
      <c r="B91" s="2035"/>
      <c r="C91" s="1319">
        <v>33</v>
      </c>
      <c r="D91" s="1321" t="s">
        <v>1427</v>
      </c>
    </row>
    <row r="92" spans="1:4" x14ac:dyDescent="0.2">
      <c r="A92" s="1315"/>
      <c r="B92" s="2035"/>
      <c r="C92" s="1319">
        <v>34</v>
      </c>
      <c r="D92" s="1321" t="s">
        <v>1426</v>
      </c>
    </row>
    <row r="93" spans="1:4" ht="11.25" customHeight="1" x14ac:dyDescent="0.2">
      <c r="A93" s="1315"/>
      <c r="B93" s="2038"/>
      <c r="C93" s="1319"/>
      <c r="D93" s="1325" t="s">
        <v>1425</v>
      </c>
    </row>
    <row r="94" spans="1:4" x14ac:dyDescent="0.2">
      <c r="A94" s="1315"/>
      <c r="B94" s="2035"/>
      <c r="C94" s="1319">
        <f>C92+1</f>
        <v>35</v>
      </c>
      <c r="D94" s="1318" t="s">
        <v>1424</v>
      </c>
    </row>
    <row r="95" spans="1:4" x14ac:dyDescent="0.2">
      <c r="A95" s="1315"/>
      <c r="B95" s="2035"/>
      <c r="C95" s="1319">
        <f>C94+1</f>
        <v>36</v>
      </c>
      <c r="D95" s="1318" t="s">
        <v>1814</v>
      </c>
    </row>
    <row r="96" spans="1:4" x14ac:dyDescent="0.2">
      <c r="A96" s="1315"/>
      <c r="B96" s="2035"/>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95" t="str">
        <f>'Single Audit Cover'!A7</f>
        <v>New Trier Twp HSD 203</v>
      </c>
      <c r="B1" s="2495"/>
      <c r="C1" s="2495"/>
      <c r="D1" s="2495"/>
      <c r="E1" s="2495"/>
    </row>
    <row r="2" spans="1:5" x14ac:dyDescent="0.2">
      <c r="A2" s="2496">
        <f>'Single Audit Cover'!E7</f>
        <v>5016203017</v>
      </c>
      <c r="B2" s="2496"/>
      <c r="C2" s="2496"/>
      <c r="D2" s="2496"/>
      <c r="E2" s="2496"/>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2249878</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0</v>
      </c>
    </row>
    <row r="15" spans="1:5" x14ac:dyDescent="0.2">
      <c r="A15" s="1362"/>
      <c r="B15" s="1361"/>
      <c r="C15" s="1361"/>
    </row>
    <row r="16" spans="1:5" x14ac:dyDescent="0.2">
      <c r="A16" s="1362" t="s">
        <v>1499</v>
      </c>
      <c r="B16" s="1361"/>
      <c r="C16" s="1361"/>
    </row>
    <row r="17" spans="1:4" x14ac:dyDescent="0.2">
      <c r="A17" s="1362" t="s">
        <v>2030</v>
      </c>
      <c r="B17" s="1361" t="s">
        <v>1498</v>
      </c>
      <c r="C17" s="1361"/>
      <c r="D17" s="1360">
        <f>-SUM('Revenues 9-14'!C271:K271)</f>
        <v>0</v>
      </c>
    </row>
    <row r="19" spans="1:4" ht="13.5" thickBot="1" x14ac:dyDescent="0.25">
      <c r="A19" s="1359" t="s">
        <v>1497</v>
      </c>
      <c r="D19" s="1358">
        <f>SUM(D10:D17)</f>
        <v>2249878</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97"/>
      <c r="B24" s="2498"/>
      <c r="D24" s="1351"/>
    </row>
    <row r="25" spans="1:4" x14ac:dyDescent="0.2">
      <c r="A25" s="2493"/>
      <c r="B25" s="2494"/>
      <c r="D25" s="1351"/>
    </row>
    <row r="26" spans="1:4" x14ac:dyDescent="0.2">
      <c r="A26" s="2493"/>
      <c r="B26" s="2494"/>
      <c r="D26" s="1351"/>
    </row>
    <row r="27" spans="1:4" x14ac:dyDescent="0.2">
      <c r="A27" s="2493"/>
      <c r="B27" s="2494"/>
      <c r="D27" s="1351"/>
    </row>
    <row r="28" spans="1:4" x14ac:dyDescent="0.2">
      <c r="A28" s="2493"/>
      <c r="B28" s="2494"/>
      <c r="D28" s="1351"/>
    </row>
    <row r="29" spans="1:4" x14ac:dyDescent="0.2">
      <c r="A29" s="2493"/>
      <c r="B29" s="2494"/>
      <c r="D29" s="1351"/>
    </row>
    <row r="30" spans="1:4" x14ac:dyDescent="0.2">
      <c r="A30" s="2493"/>
      <c r="B30" s="2494"/>
      <c r="D30" s="1351"/>
    </row>
    <row r="32" spans="1:4" x14ac:dyDescent="0.2">
      <c r="A32" s="1357" t="s">
        <v>1495</v>
      </c>
      <c r="D32" s="1356">
        <f>SUM(D19:D30)</f>
        <v>2249878</v>
      </c>
    </row>
    <row r="33" spans="1:4" x14ac:dyDescent="0.2">
      <c r="D33" s="1355"/>
    </row>
    <row r="34" spans="1:4" x14ac:dyDescent="0.2">
      <c r="A34" s="1346" t="s">
        <v>1494</v>
      </c>
    </row>
    <row r="35" spans="1:4" x14ac:dyDescent="0.2">
      <c r="A35" s="1346" t="s">
        <v>1493</v>
      </c>
      <c r="B35" s="1348" t="s">
        <v>1492</v>
      </c>
      <c r="D35" s="1354">
        <f>' SEFA (2)'!F24</f>
        <v>2249877</v>
      </c>
    </row>
    <row r="37" spans="1:4" x14ac:dyDescent="0.2">
      <c r="A37" s="1353" t="s">
        <v>1491</v>
      </c>
    </row>
    <row r="39" spans="1:4" ht="13.35" customHeight="1" x14ac:dyDescent="0.2">
      <c r="A39" s="1352" t="s">
        <v>1490</v>
      </c>
    </row>
    <row r="40" spans="1:4" x14ac:dyDescent="0.2">
      <c r="A40" s="2493" t="s">
        <v>2169</v>
      </c>
      <c r="B40" s="2494"/>
      <c r="D40" s="1351">
        <v>1</v>
      </c>
    </row>
    <row r="41" spans="1:4" x14ac:dyDescent="0.2">
      <c r="A41" s="2493"/>
      <c r="B41" s="2494"/>
      <c r="D41" s="1350"/>
    </row>
    <row r="42" spans="1:4" x14ac:dyDescent="0.2">
      <c r="A42" s="2493"/>
      <c r="B42" s="2494"/>
      <c r="D42" s="1350"/>
    </row>
    <row r="43" spans="1:4" x14ac:dyDescent="0.2">
      <c r="A43" s="2493"/>
      <c r="B43" s="2494"/>
      <c r="D43" s="1350"/>
    </row>
    <row r="44" spans="1:4" x14ac:dyDescent="0.2">
      <c r="A44" s="2493"/>
      <c r="B44" s="2494"/>
      <c r="D44" s="1350"/>
    </row>
    <row r="45" spans="1:4" x14ac:dyDescent="0.2">
      <c r="A45" s="2493"/>
      <c r="B45" s="2494"/>
      <c r="D45" s="1350"/>
    </row>
    <row r="47" spans="1:4" x14ac:dyDescent="0.2">
      <c r="B47" s="1349" t="s">
        <v>1489</v>
      </c>
      <c r="C47" s="1349"/>
      <c r="D47" s="1982">
        <f>SUM(D35:D45)</f>
        <v>2249878</v>
      </c>
    </row>
    <row r="49" spans="2:4" x14ac:dyDescent="0.2">
      <c r="B49" s="1349" t="s">
        <v>1488</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9" t="str">
        <f>'Single Audit Cover'!A7</f>
        <v>New Trier Twp HSD 203</v>
      </c>
      <c r="C1" s="2500"/>
      <c r="D1" s="2500"/>
      <c r="E1" s="2500"/>
      <c r="F1" s="2500"/>
      <c r="G1" s="2500"/>
      <c r="H1" s="2500"/>
      <c r="I1" s="2500"/>
      <c r="J1" s="2500"/>
      <c r="K1" s="2500"/>
    </row>
    <row r="2" spans="2:12" ht="15" x14ac:dyDescent="0.2">
      <c r="B2" s="2501">
        <f>'Single Audit Cover'!E7</f>
        <v>5016203017</v>
      </c>
      <c r="C2" s="2501"/>
      <c r="D2" s="2501"/>
      <c r="E2" s="2501"/>
      <c r="F2" s="2501"/>
      <c r="G2" s="2501"/>
      <c r="H2" s="2501"/>
      <c r="I2" s="2501"/>
      <c r="J2" s="2501"/>
      <c r="K2" s="2501"/>
      <c r="L2" s="1421"/>
    </row>
    <row r="3" spans="2:12" ht="15" x14ac:dyDescent="0.2">
      <c r="B3" s="2502" t="s">
        <v>1473</v>
      </c>
      <c r="C3" s="2502"/>
      <c r="D3" s="2502"/>
      <c r="E3" s="2502"/>
      <c r="F3" s="2502"/>
      <c r="G3" s="2502"/>
      <c r="H3" s="2502"/>
      <c r="I3" s="2502"/>
      <c r="J3" s="2502"/>
      <c r="K3" s="2502"/>
      <c r="L3" s="1421"/>
    </row>
    <row r="4" spans="2:12" ht="15" x14ac:dyDescent="0.2">
      <c r="B4" s="2456" t="str">
        <f>'[1]Single Audit Cover'!A4</f>
        <v>Year Ending June 30, 2016</v>
      </c>
      <c r="C4" s="2456"/>
      <c r="D4" s="2456"/>
      <c r="E4" s="2456"/>
      <c r="F4" s="2456"/>
      <c r="G4" s="2456"/>
      <c r="H4" s="2456"/>
      <c r="I4" s="2456"/>
      <c r="J4" s="2456"/>
      <c r="K4" s="2456"/>
      <c r="L4" s="1421"/>
    </row>
    <row r="6" spans="2:12" x14ac:dyDescent="0.2">
      <c r="B6" s="1420"/>
      <c r="C6" s="1419"/>
      <c r="D6" s="1418" t="s">
        <v>1538</v>
      </c>
      <c r="E6" s="1415" t="s">
        <v>623</v>
      </c>
      <c r="F6" s="1417"/>
      <c r="G6" s="1416" t="s">
        <v>1537</v>
      </c>
      <c r="H6" s="1415"/>
      <c r="I6" s="1414"/>
      <c r="J6" s="1413"/>
      <c r="K6" s="1412"/>
    </row>
    <row r="7" spans="2:12" s="2050" customFormat="1" ht="15.75" x14ac:dyDescent="0.25">
      <c r="B7" s="2060" t="s">
        <v>2084</v>
      </c>
      <c r="C7" s="2061" t="s">
        <v>1536</v>
      </c>
      <c r="D7" s="2062" t="s">
        <v>1535</v>
      </c>
      <c r="E7" s="2063" t="s">
        <v>1534</v>
      </c>
      <c r="F7" s="2064" t="s">
        <v>1534</v>
      </c>
      <c r="G7" s="2065" t="s">
        <v>1534</v>
      </c>
      <c r="H7" s="2066" t="s">
        <v>1534</v>
      </c>
      <c r="I7" s="2066" t="s">
        <v>1533</v>
      </c>
      <c r="J7" s="2066" t="s">
        <v>1532</v>
      </c>
      <c r="K7" s="2064" t="s">
        <v>31</v>
      </c>
    </row>
    <row r="8" spans="2:12" ht="13.5" x14ac:dyDescent="0.2">
      <c r="B8" s="1403" t="s">
        <v>1531</v>
      </c>
      <c r="C8" s="1411" t="s">
        <v>1530</v>
      </c>
      <c r="D8" s="1410" t="s">
        <v>1529</v>
      </c>
      <c r="E8" s="1409" t="s">
        <v>1858</v>
      </c>
      <c r="F8" s="1408" t="s">
        <v>1954</v>
      </c>
      <c r="G8" s="1407" t="s">
        <v>1858</v>
      </c>
      <c r="H8" s="1406" t="s">
        <v>1954</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2132</v>
      </c>
      <c r="C10" s="1394"/>
      <c r="D10" s="1393"/>
      <c r="E10" s="1392"/>
      <c r="F10" s="1392"/>
      <c r="G10" s="1392"/>
      <c r="H10" s="1392"/>
      <c r="I10" s="1392"/>
      <c r="J10" s="1392"/>
      <c r="K10" s="1392"/>
    </row>
    <row r="11" spans="2:12" ht="20.100000000000001" customHeight="1" x14ac:dyDescent="0.2">
      <c r="B11" s="1391" t="s">
        <v>2133</v>
      </c>
      <c r="C11" s="1390"/>
      <c r="D11" s="1389"/>
      <c r="E11" s="1388"/>
      <c r="F11" s="1388"/>
      <c r="G11" s="1388"/>
      <c r="H11" s="1388"/>
      <c r="I11" s="1388"/>
      <c r="J11" s="1388"/>
      <c r="K11" s="1388"/>
    </row>
    <row r="12" spans="2:12" ht="20.100000000000001" customHeight="1" x14ac:dyDescent="0.2">
      <c r="B12" s="1391" t="s">
        <v>2134</v>
      </c>
      <c r="C12" s="1390" t="s">
        <v>2135</v>
      </c>
      <c r="D12" s="1389" t="s">
        <v>2136</v>
      </c>
      <c r="E12" s="2067">
        <v>0</v>
      </c>
      <c r="F12" s="2067">
        <v>69364</v>
      </c>
      <c r="G12" s="2067">
        <v>0</v>
      </c>
      <c r="H12" s="2067">
        <v>69364</v>
      </c>
      <c r="I12" s="2067">
        <v>0</v>
      </c>
      <c r="J12" s="2067">
        <v>69364</v>
      </c>
      <c r="K12" s="2067">
        <v>69364</v>
      </c>
    </row>
    <row r="13" spans="2:12" ht="20.100000000000001" customHeight="1" x14ac:dyDescent="0.2">
      <c r="B13" s="1391"/>
      <c r="C13" s="1390"/>
      <c r="D13" s="1389" t="s">
        <v>2137</v>
      </c>
      <c r="E13" s="2067">
        <v>66818</v>
      </c>
      <c r="F13" s="2067">
        <v>0</v>
      </c>
      <c r="G13" s="2067">
        <v>66818</v>
      </c>
      <c r="H13" s="2067">
        <v>0</v>
      </c>
      <c r="I13" s="2067">
        <v>0</v>
      </c>
      <c r="J13" s="2067">
        <v>66818</v>
      </c>
      <c r="K13" s="2067">
        <v>69196</v>
      </c>
    </row>
    <row r="14" spans="2:12" ht="20.100000000000001" customHeight="1" x14ac:dyDescent="0.2">
      <c r="B14" s="1391" t="s">
        <v>2138</v>
      </c>
      <c r="C14" s="1390" t="s">
        <v>2139</v>
      </c>
      <c r="D14" s="1389" t="s">
        <v>2140</v>
      </c>
      <c r="E14" s="2067">
        <v>0</v>
      </c>
      <c r="F14" s="2067">
        <v>805689</v>
      </c>
      <c r="G14" s="2067">
        <v>0</v>
      </c>
      <c r="H14" s="2067">
        <v>805689</v>
      </c>
      <c r="I14" s="2067">
        <v>0</v>
      </c>
      <c r="J14" s="2067">
        <v>805689</v>
      </c>
      <c r="K14" s="2067" t="s">
        <v>2130</v>
      </c>
    </row>
    <row r="15" spans="2:12" ht="20.100000000000001" customHeight="1" x14ac:dyDescent="0.2">
      <c r="B15" s="1391"/>
      <c r="C15" s="1390"/>
      <c r="D15" s="1389" t="s">
        <v>2141</v>
      </c>
      <c r="E15" s="2067">
        <v>430296</v>
      </c>
      <c r="F15" s="2067">
        <v>397381</v>
      </c>
      <c r="G15" s="2067">
        <v>430296</v>
      </c>
      <c r="H15" s="2067">
        <v>397381</v>
      </c>
      <c r="I15" s="2067">
        <v>0</v>
      </c>
      <c r="J15" s="2067">
        <v>827677</v>
      </c>
      <c r="K15" s="2067" t="s">
        <v>2130</v>
      </c>
    </row>
    <row r="16" spans="2:12" ht="20.100000000000001" customHeight="1" x14ac:dyDescent="0.2">
      <c r="B16" s="1391"/>
      <c r="C16" s="1390"/>
      <c r="D16" s="1389" t="s">
        <v>2142</v>
      </c>
      <c r="E16" s="2067">
        <v>277522</v>
      </c>
      <c r="F16" s="2067">
        <v>0</v>
      </c>
      <c r="G16" s="2067">
        <v>277522</v>
      </c>
      <c r="H16" s="2067">
        <v>0</v>
      </c>
      <c r="I16" s="2067">
        <v>0</v>
      </c>
      <c r="J16" s="2067">
        <v>514482</v>
      </c>
      <c r="K16" s="2067" t="s">
        <v>2130</v>
      </c>
    </row>
    <row r="17" spans="2:12" ht="20.100000000000001" customHeight="1" x14ac:dyDescent="0.2">
      <c r="B17" s="1391" t="s">
        <v>2146</v>
      </c>
      <c r="C17" s="1390"/>
      <c r="D17" s="1389"/>
      <c r="E17" s="2067"/>
      <c r="F17" s="2067"/>
      <c r="G17" s="2067"/>
      <c r="H17" s="2067"/>
      <c r="I17" s="2067"/>
      <c r="J17" s="2067"/>
      <c r="K17" s="2067"/>
    </row>
    <row r="18" spans="2:12" ht="20.100000000000001" customHeight="1" x14ac:dyDescent="0.2">
      <c r="B18" s="1391" t="s">
        <v>2145</v>
      </c>
      <c r="C18" s="1390">
        <v>84.173000000000002</v>
      </c>
      <c r="D18" s="1389" t="s">
        <v>2143</v>
      </c>
      <c r="E18" s="2067">
        <v>0</v>
      </c>
      <c r="F18" s="2067">
        <v>848974</v>
      </c>
      <c r="G18" s="2067">
        <v>0</v>
      </c>
      <c r="H18" s="2067">
        <v>834647</v>
      </c>
      <c r="I18" s="2067">
        <v>0</v>
      </c>
      <c r="J18" s="2067">
        <v>834647</v>
      </c>
      <c r="K18" s="2067">
        <v>816546</v>
      </c>
    </row>
    <row r="19" spans="2:12" ht="20.100000000000001" customHeight="1" x14ac:dyDescent="0.2">
      <c r="B19" s="1391"/>
      <c r="C19" s="1390"/>
      <c r="D19" s="1389" t="s">
        <v>2144</v>
      </c>
      <c r="E19" s="2067">
        <v>664503</v>
      </c>
      <c r="F19" s="2067">
        <v>28152</v>
      </c>
      <c r="G19" s="2067">
        <v>692655</v>
      </c>
      <c r="H19" s="2067">
        <v>0</v>
      </c>
      <c r="I19" s="2067">
        <v>0</v>
      </c>
      <c r="J19" s="2067">
        <v>692655</v>
      </c>
      <c r="K19" s="2067">
        <v>692655</v>
      </c>
    </row>
    <row r="20" spans="2:12" ht="20.100000000000001" customHeight="1" x14ac:dyDescent="0.2">
      <c r="B20" s="1391" t="s">
        <v>2147</v>
      </c>
      <c r="C20" s="1390"/>
      <c r="D20" s="1389"/>
      <c r="E20" s="2067"/>
      <c r="F20" s="2067"/>
      <c r="G20" s="2067"/>
      <c r="H20" s="2067"/>
      <c r="I20" s="2067"/>
      <c r="J20" s="2067"/>
      <c r="K20" s="2067"/>
    </row>
    <row r="21" spans="2:12" ht="20.100000000000001" customHeight="1" x14ac:dyDescent="0.2">
      <c r="B21" s="1391" t="s">
        <v>2148</v>
      </c>
      <c r="C21" s="1390" t="s">
        <v>2149</v>
      </c>
      <c r="D21" s="1389" t="s">
        <v>2150</v>
      </c>
      <c r="E21" s="2067">
        <v>0</v>
      </c>
      <c r="F21" s="2067">
        <v>7687</v>
      </c>
      <c r="G21" s="2067">
        <v>0</v>
      </c>
      <c r="H21" s="2067">
        <v>7687</v>
      </c>
      <c r="I21" s="2067">
        <v>0</v>
      </c>
      <c r="J21" s="2067">
        <v>7687</v>
      </c>
      <c r="K21" s="2067" t="s">
        <v>2130</v>
      </c>
    </row>
    <row r="22" spans="2:12" ht="20.100000000000001" customHeight="1" x14ac:dyDescent="0.2">
      <c r="B22" s="1391"/>
      <c r="C22" s="1390"/>
      <c r="D22" s="1389" t="s">
        <v>2151</v>
      </c>
      <c r="E22" s="2067">
        <v>1488</v>
      </c>
      <c r="F22" s="2067">
        <v>0</v>
      </c>
      <c r="G22" s="2067">
        <v>1488</v>
      </c>
      <c r="H22" s="2067">
        <v>0</v>
      </c>
      <c r="I22" s="2067">
        <v>0</v>
      </c>
      <c r="J22" s="2067">
        <v>1488</v>
      </c>
      <c r="K22" s="2067" t="s">
        <v>2130</v>
      </c>
    </row>
    <row r="23" spans="2:12" ht="20.100000000000001" customHeight="1" x14ac:dyDescent="0.2">
      <c r="B23" s="1391"/>
      <c r="C23" s="1390"/>
      <c r="D23" s="1389"/>
      <c r="E23" s="2067"/>
      <c r="F23" s="2067"/>
      <c r="G23" s="2067"/>
      <c r="H23" s="2067"/>
      <c r="I23" s="2067"/>
      <c r="J23" s="2067"/>
      <c r="K23" s="2067"/>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s="2050" customFormat="1" x14ac:dyDescent="0.2">
      <c r="B28" s="2047" t="s">
        <v>2085</v>
      </c>
      <c r="C28" s="2048"/>
      <c r="D28" s="2049"/>
      <c r="I28" s="2059"/>
      <c r="J28" s="2059"/>
    </row>
    <row r="29" spans="2:12" x14ac:dyDescent="0.2">
      <c r="B29" s="2047"/>
      <c r="C29" s="2048"/>
      <c r="D29" s="2049"/>
      <c r="E29" s="2050"/>
      <c r="F29" s="2050"/>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3" t="s">
        <v>2018</v>
      </c>
      <c r="C37" s="1375"/>
      <c r="D37" s="1374"/>
      <c r="E37" s="1372"/>
      <c r="F37" s="1372"/>
      <c r="G37" s="1372"/>
      <c r="H37" s="1372"/>
      <c r="I37" s="1373"/>
      <c r="J37" s="1373"/>
      <c r="K37" s="1372"/>
    </row>
    <row r="38" spans="2:11" ht="11.1" customHeight="1" x14ac:dyDescent="0.2">
      <c r="B38" s="1372" t="s">
        <v>2019</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9.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9" t="str">
        <f>'Single Audit Cover'!A7</f>
        <v>New Trier Twp HSD 203</v>
      </c>
      <c r="C1" s="2500"/>
      <c r="D1" s="2500"/>
      <c r="E1" s="2500"/>
      <c r="F1" s="2500"/>
      <c r="G1" s="2500"/>
      <c r="H1" s="2500"/>
      <c r="I1" s="2500"/>
      <c r="J1" s="2500"/>
      <c r="K1" s="2500"/>
    </row>
    <row r="2" spans="2:12" ht="15" x14ac:dyDescent="0.2">
      <c r="B2" s="2501">
        <f>'Single Audit Cover'!E7</f>
        <v>5016203017</v>
      </c>
      <c r="C2" s="2501"/>
      <c r="D2" s="2501"/>
      <c r="E2" s="2501"/>
      <c r="F2" s="2501"/>
      <c r="G2" s="2501"/>
      <c r="H2" s="2501"/>
      <c r="I2" s="2501"/>
      <c r="J2" s="2501"/>
      <c r="K2" s="2501"/>
      <c r="L2" s="1421"/>
    </row>
    <row r="3" spans="2:12" ht="15" x14ac:dyDescent="0.2">
      <c r="B3" s="2502" t="s">
        <v>1473</v>
      </c>
      <c r="C3" s="2502"/>
      <c r="D3" s="2502"/>
      <c r="E3" s="2502"/>
      <c r="F3" s="2502"/>
      <c r="G3" s="2502"/>
      <c r="H3" s="2502"/>
      <c r="I3" s="2502"/>
      <c r="J3" s="2502"/>
      <c r="K3" s="2502"/>
      <c r="L3" s="1421"/>
    </row>
    <row r="4" spans="2:12" ht="15" x14ac:dyDescent="0.2">
      <c r="B4" s="2456" t="str">
        <f>'[1]Single Audit Cover'!A4</f>
        <v>Year Ending June 30, 2016</v>
      </c>
      <c r="C4" s="2456"/>
      <c r="D4" s="2456"/>
      <c r="E4" s="2456"/>
      <c r="F4" s="2456"/>
      <c r="G4" s="2456"/>
      <c r="H4" s="2456"/>
      <c r="I4" s="2456"/>
      <c r="J4" s="2456"/>
      <c r="K4" s="2456"/>
      <c r="L4" s="1421"/>
    </row>
    <row r="6" spans="2:12" x14ac:dyDescent="0.2">
      <c r="B6" s="1420"/>
      <c r="C6" s="1419"/>
      <c r="D6" s="1418" t="s">
        <v>1538</v>
      </c>
      <c r="E6" s="1415" t="s">
        <v>623</v>
      </c>
      <c r="F6" s="1417"/>
      <c r="G6" s="1416" t="s">
        <v>1537</v>
      </c>
      <c r="H6" s="1415"/>
      <c r="I6" s="1414"/>
      <c r="J6" s="1413"/>
      <c r="K6" s="1412"/>
    </row>
    <row r="7" spans="2:12" ht="15.75" x14ac:dyDescent="0.25">
      <c r="B7" s="2060" t="s">
        <v>2084</v>
      </c>
      <c r="C7" s="2061" t="s">
        <v>1536</v>
      </c>
      <c r="D7" s="2062" t="s">
        <v>1535</v>
      </c>
      <c r="E7" s="2063" t="s">
        <v>1534</v>
      </c>
      <c r="F7" s="2064" t="s">
        <v>1534</v>
      </c>
      <c r="G7" s="1407" t="s">
        <v>1534</v>
      </c>
      <c r="H7" s="1406" t="s">
        <v>1534</v>
      </c>
      <c r="I7" s="1406" t="s">
        <v>1533</v>
      </c>
      <c r="J7" s="1405" t="s">
        <v>1532</v>
      </c>
      <c r="K7" s="1404" t="s">
        <v>31</v>
      </c>
    </row>
    <row r="8" spans="2:12" ht="13.5" x14ac:dyDescent="0.2">
      <c r="B8" s="2068" t="s">
        <v>1531</v>
      </c>
      <c r="C8" s="2061" t="s">
        <v>1530</v>
      </c>
      <c r="D8" s="2062" t="s">
        <v>1529</v>
      </c>
      <c r="E8" s="2063" t="s">
        <v>1858</v>
      </c>
      <c r="F8" s="2064" t="s">
        <v>1954</v>
      </c>
      <c r="G8" s="1407" t="s">
        <v>1858</v>
      </c>
      <c r="H8" s="1406" t="s">
        <v>1954</v>
      </c>
      <c r="I8" s="1406" t="s">
        <v>1528</v>
      </c>
      <c r="J8" s="1405" t="s">
        <v>1527</v>
      </c>
      <c r="K8" s="1404"/>
    </row>
    <row r="9" spans="2:12" ht="11.85" customHeight="1" x14ac:dyDescent="0.2">
      <c r="B9" s="2068" t="s">
        <v>1526</v>
      </c>
      <c r="C9" s="2069" t="s">
        <v>1525</v>
      </c>
      <c r="D9" s="2070" t="s">
        <v>1524</v>
      </c>
      <c r="E9" s="2071" t="s">
        <v>1523</v>
      </c>
      <c r="F9" s="2072" t="s">
        <v>1522</v>
      </c>
      <c r="G9" s="1398" t="s">
        <v>1521</v>
      </c>
      <c r="H9" s="1397" t="s">
        <v>1520</v>
      </c>
      <c r="I9" s="1396" t="s">
        <v>1519</v>
      </c>
      <c r="J9" s="1396" t="s">
        <v>1518</v>
      </c>
      <c r="K9" s="1395" t="s">
        <v>1517</v>
      </c>
    </row>
    <row r="10" spans="2:12" ht="20.100000000000001" customHeight="1" x14ac:dyDescent="0.2">
      <c r="B10" s="2073" t="s">
        <v>2152</v>
      </c>
      <c r="C10" s="2074"/>
      <c r="D10" s="2075"/>
      <c r="E10" s="2076"/>
      <c r="F10" s="2076"/>
      <c r="G10" s="1392"/>
      <c r="H10" s="1392"/>
      <c r="I10" s="1392"/>
      <c r="J10" s="1392"/>
      <c r="K10" s="1392"/>
    </row>
    <row r="11" spans="2:12" ht="20.100000000000001" customHeight="1" x14ac:dyDescent="0.2">
      <c r="B11" s="2073" t="s">
        <v>2153</v>
      </c>
      <c r="C11" s="2077"/>
      <c r="D11" s="2078"/>
      <c r="E11" s="2079"/>
      <c r="F11" s="2079"/>
      <c r="G11" s="1388"/>
      <c r="H11" s="1388"/>
      <c r="I11" s="1388"/>
      <c r="J11" s="1388"/>
      <c r="K11" s="1388"/>
    </row>
    <row r="12" spans="2:12" ht="20.100000000000001" customHeight="1" x14ac:dyDescent="0.2">
      <c r="B12" s="2073" t="s">
        <v>2154</v>
      </c>
      <c r="C12" s="2077"/>
      <c r="D12" s="2078"/>
      <c r="E12" s="2079"/>
      <c r="F12" s="2079"/>
      <c r="G12" s="1388"/>
      <c r="H12" s="1388"/>
      <c r="I12" s="1388"/>
      <c r="J12" s="1388"/>
      <c r="K12" s="1388"/>
    </row>
    <row r="13" spans="2:12" ht="20.100000000000001" customHeight="1" x14ac:dyDescent="0.2">
      <c r="B13" s="2073" t="s">
        <v>2155</v>
      </c>
      <c r="C13" s="2077">
        <v>84.048000000000002</v>
      </c>
      <c r="D13" s="2078" t="s">
        <v>2156</v>
      </c>
      <c r="E13" s="2080">
        <v>0</v>
      </c>
      <c r="F13" s="2080">
        <v>49241</v>
      </c>
      <c r="G13" s="2067">
        <v>0</v>
      </c>
      <c r="H13" s="2067">
        <v>55586</v>
      </c>
      <c r="I13" s="2067">
        <v>0</v>
      </c>
      <c r="J13" s="2067">
        <v>55586</v>
      </c>
      <c r="K13" s="2067">
        <v>55586</v>
      </c>
    </row>
    <row r="14" spans="2:12" ht="20.100000000000001" customHeight="1" x14ac:dyDescent="0.2">
      <c r="B14" s="2073"/>
      <c r="C14" s="2077"/>
      <c r="D14" s="2078" t="s">
        <v>2157</v>
      </c>
      <c r="E14" s="2080">
        <v>58383</v>
      </c>
      <c r="F14" s="2080">
        <v>0</v>
      </c>
      <c r="G14" s="2067">
        <v>58708</v>
      </c>
      <c r="H14" s="2067">
        <v>0</v>
      </c>
      <c r="I14" s="2067">
        <v>0</v>
      </c>
      <c r="J14" s="2067">
        <v>58708</v>
      </c>
      <c r="K14" s="2067">
        <v>58708</v>
      </c>
    </row>
    <row r="15" spans="2:12" ht="20.100000000000001" customHeight="1" x14ac:dyDescent="0.2">
      <c r="B15" s="2073" t="s">
        <v>2158</v>
      </c>
      <c r="C15" s="2077"/>
      <c r="D15" s="2078"/>
      <c r="E15" s="2080"/>
      <c r="F15" s="2080"/>
      <c r="G15" s="2067"/>
      <c r="H15" s="2067"/>
      <c r="I15" s="2067"/>
      <c r="J15" s="2067"/>
      <c r="K15" s="2067"/>
    </row>
    <row r="16" spans="2:12" ht="20.100000000000001" customHeight="1" x14ac:dyDescent="0.2">
      <c r="B16" s="2073" t="s">
        <v>2159</v>
      </c>
      <c r="C16" s="2077">
        <v>84.126000000000005</v>
      </c>
      <c r="D16" s="2078" t="s">
        <v>2160</v>
      </c>
      <c r="E16" s="2080">
        <v>0</v>
      </c>
      <c r="F16" s="2080">
        <v>41603</v>
      </c>
      <c r="G16" s="2067">
        <v>0</v>
      </c>
      <c r="H16" s="2067">
        <v>41603</v>
      </c>
      <c r="I16" s="2067">
        <v>0</v>
      </c>
      <c r="J16" s="2067">
        <v>41603</v>
      </c>
      <c r="K16" s="2067">
        <v>44909</v>
      </c>
    </row>
    <row r="17" spans="2:12" ht="20.100000000000001" customHeight="1" x14ac:dyDescent="0.2">
      <c r="B17" s="2073"/>
      <c r="C17" s="2077"/>
      <c r="D17" s="2078" t="s">
        <v>2161</v>
      </c>
      <c r="E17" s="2080">
        <v>34120</v>
      </c>
      <c r="F17" s="2080">
        <v>0</v>
      </c>
      <c r="G17" s="2067">
        <v>34120</v>
      </c>
      <c r="H17" s="2067">
        <v>0</v>
      </c>
      <c r="I17" s="2067">
        <v>0</v>
      </c>
      <c r="J17" s="2067">
        <v>34120</v>
      </c>
      <c r="K17" s="2067">
        <v>40600</v>
      </c>
    </row>
    <row r="18" spans="2:12" ht="20.100000000000001" customHeight="1" x14ac:dyDescent="0.2">
      <c r="B18" s="2073" t="s">
        <v>2162</v>
      </c>
      <c r="C18" s="2077"/>
      <c r="D18" s="2078"/>
      <c r="E18" s="2080">
        <f>SUM(E13:E17,' SEFA'!E12:E22)</f>
        <v>1533130</v>
      </c>
      <c r="F18" s="2080">
        <f>SUM(F13:F17,' SEFA'!F12:F22)</f>
        <v>2248091</v>
      </c>
      <c r="G18" s="2067">
        <f>SUM(G13:G17,' SEFA'!G12:G22)</f>
        <v>1561607</v>
      </c>
      <c r="H18" s="2067">
        <f>SUM(H13:H17,' SEFA'!H12:H22)</f>
        <v>2211957</v>
      </c>
      <c r="I18" s="2067">
        <v>0</v>
      </c>
      <c r="J18" s="2067">
        <f>SUM(J13:J17,' SEFA'!J12:J22)</f>
        <v>4010524</v>
      </c>
      <c r="K18" s="2067">
        <f>SUM(K13:K17,' SEFA'!K12:K22)</f>
        <v>1847564</v>
      </c>
    </row>
    <row r="19" spans="2:12" ht="20.100000000000001" customHeight="1" x14ac:dyDescent="0.2">
      <c r="B19" s="2073" t="s">
        <v>2163</v>
      </c>
      <c r="C19" s="2077"/>
      <c r="D19" s="2078"/>
      <c r="E19" s="2080"/>
      <c r="F19" s="2080"/>
      <c r="G19" s="2067"/>
      <c r="H19" s="2067"/>
      <c r="I19" s="2067"/>
      <c r="J19" s="2067"/>
      <c r="K19" s="2067"/>
    </row>
    <row r="20" spans="2:12" ht="20.100000000000001" customHeight="1" x14ac:dyDescent="0.2">
      <c r="B20" s="2073" t="s">
        <v>2164</v>
      </c>
      <c r="C20" s="2077"/>
      <c r="D20" s="2078"/>
      <c r="E20" s="2080"/>
      <c r="F20" s="2080"/>
      <c r="G20" s="2067"/>
      <c r="H20" s="2067"/>
      <c r="I20" s="2067"/>
      <c r="J20" s="2067"/>
      <c r="K20" s="2067"/>
    </row>
    <row r="21" spans="2:12" ht="20.100000000000001" customHeight="1" x14ac:dyDescent="0.2">
      <c r="B21" s="2073" t="s">
        <v>2165</v>
      </c>
      <c r="C21" s="2077">
        <v>93.778000000000006</v>
      </c>
      <c r="D21" s="2078" t="s">
        <v>2171</v>
      </c>
      <c r="E21" s="2080">
        <v>0</v>
      </c>
      <c r="F21" s="2080">
        <v>1786</v>
      </c>
      <c r="G21" s="2067">
        <v>0</v>
      </c>
      <c r="H21" s="2067">
        <v>1861</v>
      </c>
      <c r="I21" s="2067">
        <v>0</v>
      </c>
      <c r="J21" s="2067">
        <v>1861</v>
      </c>
      <c r="K21" s="2067" t="s">
        <v>2130</v>
      </c>
    </row>
    <row r="22" spans="2:12" ht="20.100000000000001" customHeight="1" x14ac:dyDescent="0.2">
      <c r="B22" s="2073"/>
      <c r="C22" s="2077"/>
      <c r="D22" s="2078" t="s">
        <v>2166</v>
      </c>
      <c r="E22" s="2080">
        <v>1833</v>
      </c>
      <c r="F22" s="2080">
        <v>0</v>
      </c>
      <c r="G22" s="2067">
        <v>1909</v>
      </c>
      <c r="H22" s="2067">
        <v>0</v>
      </c>
      <c r="I22" s="2067">
        <v>0</v>
      </c>
      <c r="J22" s="2067">
        <v>1909</v>
      </c>
      <c r="K22" s="2067" t="s">
        <v>2130</v>
      </c>
    </row>
    <row r="23" spans="2:12" ht="20.100000000000001" customHeight="1" x14ac:dyDescent="0.2">
      <c r="B23" s="2073" t="s">
        <v>2167</v>
      </c>
      <c r="C23" s="2077"/>
      <c r="D23" s="2078"/>
      <c r="E23" s="2080">
        <f t="shared" ref="E23:J23" si="0">SUM(E21:E22)</f>
        <v>1833</v>
      </c>
      <c r="F23" s="2080">
        <f t="shared" si="0"/>
        <v>1786</v>
      </c>
      <c r="G23" s="2067">
        <f t="shared" si="0"/>
        <v>1909</v>
      </c>
      <c r="H23" s="2067">
        <f t="shared" si="0"/>
        <v>1861</v>
      </c>
      <c r="I23" s="2067">
        <f t="shared" si="0"/>
        <v>0</v>
      </c>
      <c r="J23" s="2067">
        <f t="shared" si="0"/>
        <v>3770</v>
      </c>
      <c r="K23" s="2067" t="s">
        <v>2130</v>
      </c>
    </row>
    <row r="24" spans="2:12" ht="20.100000000000001" customHeight="1" x14ac:dyDescent="0.2">
      <c r="B24" s="2073" t="s">
        <v>2168</v>
      </c>
      <c r="C24" s="2077"/>
      <c r="D24" s="2078"/>
      <c r="E24" s="2080">
        <f t="shared" ref="E24:J24" si="1">E18+E23</f>
        <v>1534963</v>
      </c>
      <c r="F24" s="2080">
        <f t="shared" si="1"/>
        <v>2249877</v>
      </c>
      <c r="G24" s="2067">
        <f t="shared" si="1"/>
        <v>1563516</v>
      </c>
      <c r="H24" s="2067">
        <f t="shared" si="1"/>
        <v>2213818</v>
      </c>
      <c r="I24" s="2067">
        <f t="shared" si="1"/>
        <v>0</v>
      </c>
      <c r="J24" s="2067">
        <f t="shared" si="1"/>
        <v>4014294</v>
      </c>
      <c r="K24" s="2067" t="s">
        <v>2130</v>
      </c>
      <c r="L24" s="1384"/>
    </row>
    <row r="25" spans="2:12" x14ac:dyDescent="0.2">
      <c r="B25" s="2081"/>
      <c r="C25" s="2082"/>
      <c r="D25" s="2083"/>
      <c r="E25" s="2081"/>
      <c r="F25" s="2081"/>
      <c r="G25" s="1324"/>
      <c r="H25" s="1324"/>
      <c r="I25" s="1324"/>
      <c r="J25" s="1324"/>
      <c r="K25" s="1320"/>
      <c r="L25" s="1384"/>
    </row>
    <row r="26" spans="2:12" ht="13.5" customHeight="1" x14ac:dyDescent="0.2">
      <c r="B26" s="2054" t="s">
        <v>2074</v>
      </c>
      <c r="C26" s="2082"/>
      <c r="D26" s="2083"/>
      <c r="E26" s="2081"/>
      <c r="F26" s="2081"/>
      <c r="G26" s="1324"/>
      <c r="H26" s="1324"/>
      <c r="I26" s="1324"/>
      <c r="J26" s="1324"/>
      <c r="K26" s="1320"/>
      <c r="L26" s="1384"/>
    </row>
    <row r="27" spans="2:12" ht="8.25" customHeight="1" x14ac:dyDescent="0.2">
      <c r="B27" s="2054"/>
      <c r="C27" s="2082"/>
      <c r="D27" s="2083"/>
      <c r="E27" s="2081"/>
      <c r="F27" s="2081"/>
      <c r="G27" s="1324"/>
      <c r="H27" s="1324"/>
      <c r="I27" s="1324"/>
      <c r="J27" s="1324"/>
      <c r="K27" s="1320"/>
      <c r="L27" s="1384"/>
    </row>
    <row r="28" spans="2:12" x14ac:dyDescent="0.2">
      <c r="B28" s="2047" t="s">
        <v>2085</v>
      </c>
      <c r="C28" s="2048"/>
      <c r="D28" s="2049"/>
      <c r="E28" s="2050"/>
      <c r="F28" s="2050"/>
      <c r="G28" s="1367"/>
      <c r="H28" s="1367"/>
    </row>
    <row r="29" spans="2:12" x14ac:dyDescent="0.2">
      <c r="B29" s="2047"/>
      <c r="C29" s="2048"/>
      <c r="D29" s="2049"/>
      <c r="E29" s="2050"/>
      <c r="F29" s="2050"/>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3" t="s">
        <v>2018</v>
      </c>
      <c r="C37" s="1375"/>
      <c r="D37" s="1374"/>
      <c r="E37" s="1372"/>
      <c r="F37" s="1372"/>
      <c r="G37" s="1372"/>
      <c r="H37" s="1372"/>
      <c r="I37" s="1373"/>
      <c r="J37" s="1373"/>
      <c r="K37" s="1372"/>
    </row>
    <row r="38" spans="2:11" ht="11.1" customHeight="1" x14ac:dyDescent="0.2">
      <c r="B38" s="1372" t="s">
        <v>2019</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E18:J20 K18 E23:J24 I22 I21"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04" t="str">
        <f>'Single Audit Cover'!A7</f>
        <v>New Trier Twp HSD 203</v>
      </c>
      <c r="B1" s="2505"/>
      <c r="C1" s="2505"/>
      <c r="D1" s="2505"/>
      <c r="E1" s="1434"/>
    </row>
    <row r="2" spans="1:7" ht="13.5" customHeight="1" x14ac:dyDescent="0.2">
      <c r="A2" s="2506">
        <f>'Single Audit Cover'!E7</f>
        <v>5016203017</v>
      </c>
      <c r="B2" s="2507"/>
      <c r="C2" s="2507"/>
      <c r="D2" s="2507"/>
      <c r="E2" s="1423"/>
    </row>
    <row r="3" spans="1:7" ht="15.75" customHeight="1" x14ac:dyDescent="0.25">
      <c r="A3" s="2508" t="s">
        <v>1544</v>
      </c>
      <c r="B3" s="2509"/>
      <c r="C3" s="2509"/>
      <c r="D3" s="2509"/>
      <c r="E3" s="1433"/>
    </row>
    <row r="4" spans="1:7" ht="13.5" customHeight="1" x14ac:dyDescent="0.25">
      <c r="A4" s="2510" t="str">
        <f>'[1]Single Audit Cover'!A4</f>
        <v>Year Ending June 30, 2016</v>
      </c>
      <c r="B4" s="2511"/>
      <c r="C4" s="2511"/>
      <c r="D4" s="2511"/>
      <c r="E4" s="1433"/>
    </row>
    <row r="5" spans="1:7" ht="8.25" customHeight="1" x14ac:dyDescent="0.2">
      <c r="C5" s="1367"/>
      <c r="D5" s="1367"/>
    </row>
    <row r="6" spans="1:7" ht="13.5" customHeight="1" x14ac:dyDescent="0.2">
      <c r="A6" s="1357" t="s">
        <v>1913</v>
      </c>
      <c r="C6" s="1367"/>
      <c r="D6" s="1367"/>
    </row>
    <row r="7" spans="1:7" ht="60.95" customHeight="1" x14ac:dyDescent="0.2">
      <c r="A7" s="2512" t="s">
        <v>2124</v>
      </c>
      <c r="B7" s="2513"/>
      <c r="C7" s="2513"/>
      <c r="D7" s="2513"/>
      <c r="E7" s="1432"/>
    </row>
    <row r="8" spans="1:7" ht="12" customHeight="1" x14ac:dyDescent="0.2">
      <c r="A8" s="1357"/>
      <c r="B8" s="2045"/>
      <c r="C8" s="2045"/>
      <c r="D8" s="2045"/>
      <c r="E8" s="1432"/>
    </row>
    <row r="9" spans="1:7" ht="21.75" customHeight="1" x14ac:dyDescent="0.2">
      <c r="A9" s="2047" t="s">
        <v>2068</v>
      </c>
      <c r="B9" s="2051"/>
      <c r="C9" s="2051"/>
      <c r="D9" s="2051"/>
      <c r="E9" s="2052"/>
      <c r="F9" s="2050"/>
      <c r="G9" s="2050"/>
    </row>
    <row r="10" spans="1:7" ht="15" customHeight="1" x14ac:dyDescent="0.2">
      <c r="A10" s="2053" t="s">
        <v>2069</v>
      </c>
      <c r="B10" s="2054"/>
      <c r="C10" s="2055"/>
      <c r="D10" s="2056" t="s">
        <v>2070</v>
      </c>
      <c r="E10" s="2055" t="s">
        <v>2103</v>
      </c>
      <c r="F10" s="2056" t="s">
        <v>106</v>
      </c>
      <c r="G10" s="2050"/>
    </row>
    <row r="11" spans="1:7" ht="22.5" customHeight="1" x14ac:dyDescent="0.2">
      <c r="A11" s="1357" t="s">
        <v>2071</v>
      </c>
      <c r="C11" s="1353"/>
      <c r="D11" s="1353"/>
    </row>
    <row r="12" spans="1:7" ht="24.75" customHeight="1" x14ac:dyDescent="0.2">
      <c r="A12" s="2512" t="s">
        <v>2126</v>
      </c>
      <c r="B12" s="2513"/>
      <c r="C12" s="2513"/>
      <c r="D12" s="2513"/>
    </row>
    <row r="13" spans="1:7" ht="9.7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t="s">
        <v>2172</v>
      </c>
      <c r="C16" s="2046"/>
      <c r="D16" s="2514"/>
      <c r="E16" s="2514"/>
      <c r="F16" s="2514"/>
    </row>
    <row r="17" spans="1:6" ht="20.65" customHeight="1" x14ac:dyDescent="0.2">
      <c r="A17" s="1798"/>
      <c r="B17" s="1428"/>
      <c r="C17" s="2046"/>
      <c r="D17" s="2514"/>
      <c r="E17" s="2514"/>
      <c r="F17" s="2514"/>
    </row>
    <row r="18" spans="1:6" ht="20.65" customHeight="1" x14ac:dyDescent="0.2">
      <c r="A18" s="1798"/>
      <c r="B18" s="1428"/>
      <c r="C18" s="2046"/>
      <c r="D18" s="2514"/>
      <c r="E18" s="2514"/>
      <c r="F18" s="2514"/>
    </row>
    <row r="19" spans="1:6" ht="20.65" customHeight="1" x14ac:dyDescent="0.2">
      <c r="A19" s="1798"/>
      <c r="B19" s="1428"/>
      <c r="C19" s="2046"/>
      <c r="D19" s="2514"/>
      <c r="E19" s="2514"/>
      <c r="F19" s="2514"/>
    </row>
    <row r="20" spans="1:6" ht="20.65" customHeight="1" x14ac:dyDescent="0.2">
      <c r="A20" s="1798"/>
      <c r="B20" s="1428"/>
      <c r="C20" s="2046"/>
      <c r="D20" s="2514"/>
      <c r="E20" s="2514"/>
      <c r="F20" s="2514"/>
    </row>
    <row r="21" spans="1:6" ht="20.65" customHeight="1" x14ac:dyDescent="0.2">
      <c r="A21" s="1798"/>
      <c r="B21" s="1428"/>
      <c r="C21" s="2046"/>
      <c r="D21" s="2514"/>
      <c r="E21" s="2514"/>
      <c r="F21" s="2514"/>
    </row>
    <row r="22" spans="1:6" ht="20.65" customHeight="1" x14ac:dyDescent="0.2">
      <c r="A22" s="1798"/>
      <c r="B22" s="1428"/>
      <c r="C22" s="2046"/>
      <c r="D22" s="2514"/>
      <c r="E22" s="2514"/>
      <c r="F22" s="2514"/>
    </row>
    <row r="23" spans="1:6" ht="20.65" customHeight="1" x14ac:dyDescent="0.2">
      <c r="A23" s="1798"/>
      <c r="B23" s="1428"/>
      <c r="C23" s="2046"/>
      <c r="D23" s="2514"/>
      <c r="E23" s="2514"/>
      <c r="F23" s="2514"/>
    </row>
    <row r="24" spans="1:6" ht="20.65" customHeight="1" x14ac:dyDescent="0.2">
      <c r="A24" s="1798"/>
      <c r="B24" s="1428"/>
      <c r="C24" s="2046"/>
      <c r="D24" s="2514"/>
      <c r="E24" s="2514"/>
      <c r="F24" s="2514"/>
    </row>
    <row r="25" spans="1:6" ht="20.65" customHeight="1" x14ac:dyDescent="0.2">
      <c r="A25" s="1798"/>
      <c r="B25" s="1428"/>
      <c r="C25" s="2046"/>
      <c r="D25" s="2514"/>
      <c r="E25" s="2514"/>
      <c r="F25" s="2514"/>
    </row>
    <row r="26" spans="1:6" ht="20.65" customHeight="1" x14ac:dyDescent="0.2">
      <c r="A26" s="1798"/>
      <c r="B26" s="1428"/>
      <c r="C26" s="2046"/>
      <c r="D26" s="2514"/>
      <c r="E26" s="2514"/>
      <c r="F26" s="2514"/>
    </row>
    <row r="27" spans="1:6" ht="20.65" customHeight="1" x14ac:dyDescent="0.2">
      <c r="A27" s="1798"/>
      <c r="B27" s="1428"/>
      <c r="C27" s="2046"/>
      <c r="D27" s="2514"/>
      <c r="E27" s="2514"/>
      <c r="F27" s="2514"/>
    </row>
    <row r="28" spans="1:6" ht="20.65" customHeight="1" x14ac:dyDescent="0.2">
      <c r="A28" s="1798"/>
      <c r="B28" s="1428"/>
      <c r="C28" s="2046"/>
      <c r="D28" s="2514"/>
      <c r="E28" s="2514"/>
      <c r="F28" s="2514"/>
    </row>
    <row r="29" spans="1:6" ht="10.5" customHeight="1" x14ac:dyDescent="0.2">
      <c r="A29" s="1533"/>
      <c r="B29" s="1730"/>
      <c r="C29" s="1731"/>
      <c r="D29" s="1732"/>
      <c r="E29" s="1427"/>
    </row>
    <row r="30" spans="1:6" ht="12" customHeight="1" x14ac:dyDescent="0.2">
      <c r="A30" s="1799" t="s">
        <v>2072</v>
      </c>
      <c r="B30" s="1730"/>
      <c r="C30" s="1731"/>
      <c r="D30" s="1732"/>
      <c r="E30" s="1427"/>
    </row>
    <row r="31" spans="1:6" ht="21.75" customHeight="1" x14ac:dyDescent="0.2">
      <c r="A31" s="2515" t="s">
        <v>2125</v>
      </c>
      <c r="B31" s="2515"/>
      <c r="C31" s="2515"/>
      <c r="D31" s="2515"/>
      <c r="E31" s="1427"/>
    </row>
    <row r="32" spans="1:6" ht="13.5" customHeight="1" x14ac:dyDescent="0.2">
      <c r="A32" s="1533" t="s">
        <v>1815</v>
      </c>
      <c r="B32" s="1730"/>
      <c r="C32" s="1733">
        <v>0</v>
      </c>
      <c r="D32" s="1732"/>
      <c r="E32" s="1427"/>
    </row>
    <row r="33" spans="1:5" ht="13.5" customHeight="1" x14ac:dyDescent="0.2">
      <c r="A33" s="1533" t="s">
        <v>1816</v>
      </c>
      <c r="B33" s="1730"/>
      <c r="C33" s="1734">
        <v>0</v>
      </c>
      <c r="D33" s="1732"/>
      <c r="E33" s="1427"/>
    </row>
    <row r="34" spans="1:5" ht="13.5" customHeight="1" x14ac:dyDescent="0.2">
      <c r="A34" s="1799" t="s">
        <v>2073</v>
      </c>
      <c r="B34" s="1730"/>
      <c r="C34" s="1731"/>
      <c r="D34" s="1732"/>
      <c r="E34" s="1427"/>
    </row>
    <row r="35" spans="1:5" ht="14.25" customHeight="1" x14ac:dyDescent="0.2">
      <c r="A35" s="1533" t="s">
        <v>1912</v>
      </c>
      <c r="B35" s="1730"/>
      <c r="C35" s="1735"/>
      <c r="D35" s="1732"/>
      <c r="E35" s="1427"/>
    </row>
    <row r="36" spans="1:5" ht="14.25" customHeight="1" x14ac:dyDescent="0.2">
      <c r="A36" s="1533"/>
      <c r="B36" s="1730" t="s">
        <v>1817</v>
      </c>
      <c r="C36" s="1736" t="s">
        <v>448</v>
      </c>
      <c r="D36" s="1732"/>
      <c r="E36" s="1427"/>
    </row>
    <row r="37" spans="1:5" ht="14.25" customHeight="1" x14ac:dyDescent="0.2">
      <c r="A37" s="1533"/>
      <c r="B37" s="1730" t="s">
        <v>1818</v>
      </c>
      <c r="C37" s="1736" t="s">
        <v>448</v>
      </c>
      <c r="D37" s="1732"/>
      <c r="E37" s="1427"/>
    </row>
    <row r="38" spans="1:5" ht="14.25" customHeight="1" x14ac:dyDescent="0.2">
      <c r="A38" s="1533"/>
      <c r="B38" s="1730" t="s">
        <v>1819</v>
      </c>
      <c r="C38" s="1736" t="s">
        <v>448</v>
      </c>
      <c r="D38" s="1732"/>
      <c r="E38" s="1427"/>
    </row>
    <row r="39" spans="1:5" ht="14.25" customHeight="1" x14ac:dyDescent="0.2">
      <c r="A39" s="1533"/>
      <c r="B39" s="1730" t="s">
        <v>1820</v>
      </c>
      <c r="C39" s="1736" t="s">
        <v>448</v>
      </c>
      <c r="D39" s="1732"/>
      <c r="E39" s="1427"/>
    </row>
    <row r="40" spans="1:5" ht="14.25" customHeight="1" x14ac:dyDescent="0.2">
      <c r="A40" s="1533" t="s">
        <v>1821</v>
      </c>
      <c r="B40" s="1730"/>
      <c r="C40" s="1736" t="s">
        <v>448</v>
      </c>
      <c r="D40" s="1732"/>
      <c r="E40" s="1427"/>
    </row>
    <row r="41" spans="1:5" ht="14.25" customHeight="1" x14ac:dyDescent="0.2">
      <c r="A41" s="1533" t="s">
        <v>1822</v>
      </c>
      <c r="B41" s="1730"/>
      <c r="C41" s="1737" t="s">
        <v>448</v>
      </c>
      <c r="D41" s="1732"/>
      <c r="E41" s="1427"/>
    </row>
    <row r="42" spans="1:5" ht="14.25" customHeight="1" x14ac:dyDescent="0.2">
      <c r="A42" s="1533"/>
      <c r="B42" s="1730"/>
      <c r="C42" s="1735" t="s">
        <v>1823</v>
      </c>
      <c r="D42" s="1732"/>
      <c r="E42" s="1427"/>
    </row>
    <row r="43" spans="1:5" ht="13.5" customHeight="1" x14ac:dyDescent="0.2">
      <c r="B43" s="1426"/>
      <c r="C43" s="1425"/>
      <c r="D43" s="1425"/>
    </row>
    <row r="44" spans="1:5" ht="13.5" thickBot="1" x14ac:dyDescent="0.25">
      <c r="A44" s="1738" t="s">
        <v>1824</v>
      </c>
      <c r="C44" s="1367"/>
      <c r="D44" s="1367"/>
    </row>
    <row r="45" spans="1:5" s="1372" customFormat="1" ht="27" customHeight="1" x14ac:dyDescent="0.2">
      <c r="A45" s="1424">
        <v>5</v>
      </c>
      <c r="B45" s="2516" t="s">
        <v>2020</v>
      </c>
      <c r="C45" s="2516"/>
      <c r="D45" s="2516"/>
      <c r="E45" s="1423"/>
    </row>
    <row r="46" spans="1:5" s="1372" customFormat="1" ht="33.75" customHeight="1" x14ac:dyDescent="0.2">
      <c r="A46" s="1422">
        <v>6</v>
      </c>
      <c r="B46" s="2503" t="s">
        <v>2076</v>
      </c>
      <c r="C46" s="2503"/>
      <c r="D46" s="2503"/>
    </row>
    <row r="47" spans="1:5" ht="45.75" customHeight="1" x14ac:dyDescent="0.2">
      <c r="A47" s="1422">
        <v>7</v>
      </c>
      <c r="B47" s="2503" t="s">
        <v>2077</v>
      </c>
      <c r="C47" s="2503"/>
      <c r="D47" s="250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8" t="str">
        <f>'Single Audit Cover'!A7</f>
        <v>New Trier Twp HSD 203</v>
      </c>
      <c r="C1" s="2519"/>
      <c r="D1" s="2519"/>
      <c r="E1" s="2519"/>
      <c r="F1" s="2519"/>
      <c r="G1" s="2519"/>
      <c r="H1" s="2519"/>
      <c r="I1" s="2519"/>
      <c r="J1" s="1473"/>
    </row>
    <row r="2" spans="2:10" s="1367" customFormat="1" ht="12.75" customHeight="1" x14ac:dyDescent="0.2">
      <c r="B2" s="2520">
        <f>'Single Audit Cover'!E7</f>
        <v>5016203017</v>
      </c>
      <c r="C2" s="2521"/>
      <c r="D2" s="2521"/>
      <c r="E2" s="2521"/>
      <c r="F2" s="2521"/>
      <c r="G2" s="2521"/>
      <c r="H2" s="2521"/>
      <c r="I2" s="2521"/>
      <c r="J2" s="1473"/>
    </row>
    <row r="3" spans="2:10" s="1367" customFormat="1" ht="12.75" customHeight="1" x14ac:dyDescent="0.2">
      <c r="B3" s="2522" t="s">
        <v>1566</v>
      </c>
      <c r="C3" s="2511"/>
      <c r="D3" s="2511"/>
      <c r="E3" s="2511"/>
      <c r="F3" s="2511"/>
      <c r="G3" s="2511"/>
      <c r="H3" s="2511"/>
      <c r="I3" s="2511"/>
      <c r="J3" s="1472"/>
    </row>
    <row r="4" spans="2:10" s="1367" customFormat="1" ht="12.75" customHeight="1" x14ac:dyDescent="0.2">
      <c r="B4" s="2522" t="str">
        <f>'[1]Single Audit Cover'!A4</f>
        <v>Year Ending June 30, 2016</v>
      </c>
      <c r="C4" s="2511"/>
      <c r="D4" s="2511"/>
      <c r="E4" s="2511"/>
      <c r="F4" s="2511"/>
      <c r="G4" s="2511"/>
      <c r="H4" s="2511"/>
      <c r="I4" s="2511"/>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22" t="s">
        <v>1565</v>
      </c>
      <c r="C7" s="2511"/>
      <c r="D7" s="2511"/>
      <c r="E7" s="2511"/>
      <c r="F7" s="2511"/>
      <c r="G7" s="2511"/>
      <c r="H7" s="2511"/>
      <c r="I7" s="2511"/>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17" t="s">
        <v>2127</v>
      </c>
      <c r="D11" s="2517"/>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2103</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2103</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2078</v>
      </c>
      <c r="C20" s="1455"/>
      <c r="D20" s="1454"/>
      <c r="E20" s="1443"/>
      <c r="F20" s="1372" t="s">
        <v>1052</v>
      </c>
      <c r="G20" s="1443" t="s">
        <v>2103</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2103</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2103</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27" t="s">
        <v>2127</v>
      </c>
      <c r="E29" s="2527"/>
      <c r="F29" s="2527"/>
      <c r="G29" s="2527"/>
      <c r="H29" s="2527"/>
      <c r="I29" s="2527"/>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2079</v>
      </c>
      <c r="C33" s="1387"/>
      <c r="E33" s="1443"/>
      <c r="F33" s="1372" t="s">
        <v>1052</v>
      </c>
      <c r="G33" s="1443" t="s">
        <v>2103</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t="s">
        <v>2128</v>
      </c>
      <c r="C37" s="2523" t="s">
        <v>2129</v>
      </c>
      <c r="D37" s="2524"/>
      <c r="E37" s="2524"/>
      <c r="F37" s="2524"/>
      <c r="G37" s="2524"/>
      <c r="H37" s="2524"/>
      <c r="I37" s="2525"/>
    </row>
    <row r="38" spans="1:9" ht="20.45" customHeight="1" x14ac:dyDescent="0.2">
      <c r="B38" s="1444"/>
      <c r="C38" s="2523"/>
      <c r="D38" s="2524"/>
      <c r="E38" s="2524"/>
      <c r="F38" s="2524"/>
      <c r="G38" s="2524"/>
      <c r="H38" s="2524"/>
      <c r="I38" s="2525"/>
    </row>
    <row r="39" spans="1:9" ht="20.65" customHeight="1" x14ac:dyDescent="0.2">
      <c r="B39" s="1444"/>
      <c r="C39" s="2523"/>
      <c r="D39" s="2524"/>
      <c r="E39" s="2524"/>
      <c r="F39" s="2524"/>
      <c r="G39" s="2524"/>
      <c r="H39" s="2524"/>
      <c r="I39" s="2525"/>
    </row>
    <row r="40" spans="1:9" ht="20.65" customHeight="1" x14ac:dyDescent="0.2">
      <c r="B40" s="1444"/>
      <c r="C40" s="2523"/>
      <c r="D40" s="2524"/>
      <c r="E40" s="2524"/>
      <c r="F40" s="2524"/>
      <c r="G40" s="2524"/>
      <c r="H40" s="2524"/>
      <c r="I40" s="2525"/>
    </row>
    <row r="41" spans="1:9" ht="20.65" customHeight="1" x14ac:dyDescent="0.2">
      <c r="B41" s="1444"/>
      <c r="C41" s="2523"/>
      <c r="D41" s="2524"/>
      <c r="E41" s="2524"/>
      <c r="F41" s="2524"/>
      <c r="G41" s="2524"/>
      <c r="H41" s="2524"/>
      <c r="I41" s="2525"/>
    </row>
    <row r="42" spans="1:9" ht="20.65" customHeight="1" x14ac:dyDescent="0.2">
      <c r="B42" s="1444"/>
      <c r="C42" s="2523"/>
      <c r="D42" s="2524"/>
      <c r="E42" s="2524"/>
      <c r="F42" s="2524"/>
      <c r="G42" s="2524"/>
      <c r="H42" s="2524"/>
      <c r="I42" s="2525"/>
    </row>
    <row r="43" spans="1:9" ht="6.2" customHeight="1" x14ac:dyDescent="0.2"/>
    <row r="44" spans="1:9" x14ac:dyDescent="0.2">
      <c r="B44" s="1375" t="s">
        <v>1551</v>
      </c>
      <c r="C44" s="1387"/>
      <c r="D44" s="1387"/>
      <c r="E44" s="2526">
        <v>750000</v>
      </c>
      <c r="F44" s="2526"/>
      <c r="G44" s="2526"/>
      <c r="H44" s="1426"/>
    </row>
    <row r="46" spans="1:9" ht="13.5" customHeight="1" x14ac:dyDescent="0.2">
      <c r="B46" s="1375" t="s">
        <v>1550</v>
      </c>
      <c r="C46" s="1387"/>
      <c r="E46" s="1443" t="s">
        <v>2090</v>
      </c>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8" t="str">
        <f>'Single Audit Cover'!A7</f>
        <v>New Trier Twp HSD 203</v>
      </c>
      <c r="C1" s="2518"/>
      <c r="D1" s="2518"/>
      <c r="E1" s="2518"/>
      <c r="F1" s="2518"/>
      <c r="G1" s="2518"/>
      <c r="H1" s="2518"/>
      <c r="I1" s="2518"/>
      <c r="J1" s="2518"/>
      <c r="K1" s="2518"/>
      <c r="L1" s="1521"/>
      <c r="M1" s="1521"/>
    </row>
    <row r="2" spans="1:13" ht="12" customHeight="1" x14ac:dyDescent="0.2">
      <c r="B2" s="2520">
        <f>'Single Audit Cover'!E7</f>
        <v>5016203017</v>
      </c>
      <c r="C2" s="2520"/>
      <c r="D2" s="2520"/>
      <c r="E2" s="2520"/>
      <c r="F2" s="2520"/>
      <c r="G2" s="2520"/>
      <c r="H2" s="2520"/>
      <c r="I2" s="2520"/>
      <c r="J2" s="2520"/>
      <c r="K2" s="2520"/>
      <c r="L2" s="1520"/>
      <c r="M2" s="1519"/>
    </row>
    <row r="3" spans="1:13" ht="10.35" customHeight="1" x14ac:dyDescent="0.2">
      <c r="B3" s="2510" t="s">
        <v>1566</v>
      </c>
      <c r="C3" s="2510"/>
      <c r="D3" s="2510"/>
      <c r="E3" s="2510"/>
      <c r="F3" s="2510"/>
      <c r="G3" s="2510"/>
      <c r="H3" s="2510"/>
      <c r="I3" s="2510"/>
      <c r="J3" s="2510"/>
      <c r="K3" s="2510"/>
      <c r="L3" s="1518"/>
      <c r="M3" s="1518"/>
    </row>
    <row r="4" spans="1:13" ht="11.1" customHeight="1" x14ac:dyDescent="0.2">
      <c r="B4" s="2530" t="str">
        <f>'[1]Single Audit Cover'!A4</f>
        <v>Year Ending June 30, 2016</v>
      </c>
      <c r="C4" s="2530"/>
      <c r="D4" s="2530"/>
      <c r="E4" s="2530"/>
      <c r="F4" s="2530"/>
      <c r="G4" s="2530"/>
      <c r="H4" s="2530"/>
      <c r="I4" s="2530"/>
      <c r="J4" s="2530"/>
      <c r="K4" s="2530"/>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30" t="s">
        <v>1586</v>
      </c>
      <c r="C7" s="2530"/>
      <c r="D7" s="2531"/>
      <c r="E7" s="2531"/>
      <c r="F7" s="2531"/>
      <c r="G7" s="2531"/>
      <c r="H7" s="2531"/>
      <c r="I7" s="2531"/>
      <c r="J7" s="2531"/>
      <c r="K7" s="253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1955</v>
      </c>
      <c r="D10" s="1740" t="s">
        <v>2130</v>
      </c>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29"/>
      <c r="C14" s="2529"/>
      <c r="D14" s="2529"/>
      <c r="E14" s="2529"/>
      <c r="F14" s="2529"/>
      <c r="G14" s="2529"/>
      <c r="H14" s="2529"/>
      <c r="I14" s="2529"/>
      <c r="J14" s="2529"/>
      <c r="K14" s="252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29"/>
      <c r="C17" s="2529"/>
      <c r="D17" s="2529"/>
      <c r="E17" s="2529"/>
      <c r="F17" s="2529"/>
      <c r="G17" s="2529"/>
      <c r="H17" s="2529"/>
      <c r="I17" s="2529"/>
      <c r="J17" s="2529"/>
      <c r="K17" s="2529"/>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32"/>
      <c r="C20" s="2532"/>
      <c r="D20" s="2529"/>
      <c r="E20" s="2529"/>
      <c r="F20" s="2529"/>
      <c r="G20" s="2529"/>
      <c r="H20" s="2529"/>
      <c r="I20" s="2529"/>
      <c r="J20" s="2529"/>
      <c r="K20" s="2529"/>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29"/>
      <c r="C23" s="2529"/>
      <c r="D23" s="2529"/>
      <c r="E23" s="2529"/>
      <c r="F23" s="2529"/>
      <c r="G23" s="2529"/>
      <c r="H23" s="2529"/>
      <c r="I23" s="2529"/>
      <c r="J23" s="2529"/>
      <c r="K23" s="2529"/>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29"/>
      <c r="C26" s="2529"/>
      <c r="D26" s="2529"/>
      <c r="E26" s="2529"/>
      <c r="F26" s="2529"/>
      <c r="G26" s="2529"/>
      <c r="H26" s="2529"/>
      <c r="I26" s="2529"/>
      <c r="J26" s="2529"/>
      <c r="K26" s="2529"/>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33"/>
      <c r="C29" s="2533"/>
      <c r="D29" s="2529"/>
      <c r="E29" s="2529"/>
      <c r="F29" s="2529"/>
      <c r="G29" s="2529"/>
      <c r="H29" s="2529"/>
      <c r="I29" s="2529"/>
      <c r="J29" s="2529"/>
      <c r="K29" s="252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28"/>
      <c r="C32" s="2528"/>
      <c r="D32" s="2529"/>
      <c r="E32" s="2529"/>
      <c r="F32" s="2529"/>
      <c r="G32" s="2529"/>
      <c r="H32" s="2529"/>
      <c r="I32" s="2529"/>
      <c r="J32" s="2529"/>
      <c r="K32" s="2529"/>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2021</v>
      </c>
      <c r="C40" s="1372"/>
      <c r="L40" s="1475"/>
    </row>
    <row r="41" spans="2:13" ht="9.6" customHeight="1" x14ac:dyDescent="0.2">
      <c r="B41" s="1372" t="s">
        <v>2022</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2080</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4" t="str">
        <f>'Single Audit Cover'!A7</f>
        <v>New Trier Twp HSD 203</v>
      </c>
      <c r="C1" s="2534"/>
      <c r="D1" s="2534"/>
      <c r="E1" s="2534"/>
      <c r="F1" s="2534"/>
      <c r="G1" s="2534"/>
      <c r="H1" s="2534"/>
      <c r="I1" s="2534"/>
      <c r="J1" s="2534"/>
      <c r="K1" s="2534"/>
      <c r="L1" s="1542"/>
    </row>
    <row r="2" spans="1:12" ht="12.75" customHeight="1" x14ac:dyDescent="0.2">
      <c r="B2" s="2535">
        <f>'Single Audit Cover'!E7</f>
        <v>5016203017</v>
      </c>
      <c r="C2" s="2535"/>
      <c r="D2" s="2535"/>
      <c r="E2" s="2535"/>
      <c r="F2" s="2535"/>
      <c r="G2" s="2535"/>
      <c r="H2" s="2535"/>
      <c r="I2" s="2535"/>
      <c r="J2" s="2535"/>
      <c r="K2" s="2535"/>
      <c r="L2" s="1541"/>
    </row>
    <row r="3" spans="1:12" ht="12.75" customHeight="1" x14ac:dyDescent="0.2">
      <c r="B3" s="2510" t="s">
        <v>1566</v>
      </c>
      <c r="C3" s="2510"/>
      <c r="D3" s="2510"/>
      <c r="E3" s="2510"/>
      <c r="F3" s="2510"/>
      <c r="G3" s="2510"/>
      <c r="H3" s="2510"/>
      <c r="I3" s="2510"/>
      <c r="J3" s="2510"/>
      <c r="K3" s="2510"/>
      <c r="L3" s="1518"/>
    </row>
    <row r="4" spans="1:12" ht="12.75" customHeight="1" x14ac:dyDescent="0.2">
      <c r="B4" s="2510" t="str">
        <f>'[1]Single Audit Cover'!A4</f>
        <v>Year Ending June 30, 2016</v>
      </c>
      <c r="C4" s="2510"/>
      <c r="D4" s="2510"/>
      <c r="E4" s="2510"/>
      <c r="F4" s="2510"/>
      <c r="G4" s="2510"/>
      <c r="H4" s="2510"/>
      <c r="I4" s="2510"/>
      <c r="J4" s="2510"/>
      <c r="K4" s="2510"/>
      <c r="L4" s="1518"/>
    </row>
    <row r="5" spans="1:12" ht="5.25" customHeight="1" x14ac:dyDescent="0.2">
      <c r="B5" s="1353" t="s">
        <v>1389</v>
      </c>
      <c r="C5" s="1353"/>
      <c r="L5" s="1426"/>
    </row>
    <row r="6" spans="1:12" ht="30.75" customHeight="1" x14ac:dyDescent="0.2">
      <c r="A6" s="1426"/>
      <c r="B6" s="2536" t="s">
        <v>1607</v>
      </c>
      <c r="C6" s="2536"/>
      <c r="D6" s="2536"/>
      <c r="E6" s="2536"/>
      <c r="F6" s="2536"/>
      <c r="G6" s="2536"/>
      <c r="H6" s="2536"/>
      <c r="I6" s="2536"/>
      <c r="J6" s="2536"/>
      <c r="K6" s="2536"/>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1955</v>
      </c>
      <c r="D8" s="1744" t="s">
        <v>2130</v>
      </c>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27"/>
      <c r="G12" s="2527"/>
      <c r="H12" s="2527"/>
      <c r="I12" s="2527"/>
      <c r="J12" s="2527"/>
      <c r="K12" s="252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37"/>
      <c r="E14" s="2537"/>
      <c r="F14" s="2537"/>
      <c r="H14" s="1430" t="s">
        <v>1601</v>
      </c>
      <c r="I14" s="2538"/>
      <c r="J14" s="2538"/>
      <c r="K14" s="253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38"/>
      <c r="E16" s="2538"/>
      <c r="F16" s="2538"/>
      <c r="G16" s="2538"/>
      <c r="H16" s="2538"/>
      <c r="I16" s="2538"/>
      <c r="J16" s="2538"/>
      <c r="K16" s="2538"/>
      <c r="L16" s="1426"/>
    </row>
    <row r="17" spans="2:12" ht="13.5" customHeight="1" x14ac:dyDescent="0.2">
      <c r="B17" s="1431" t="s">
        <v>1599</v>
      </c>
      <c r="C17" s="1431"/>
      <c r="D17" s="2539"/>
      <c r="E17" s="2539"/>
      <c r="F17" s="2539"/>
      <c r="G17" s="2539"/>
      <c r="H17" s="2539"/>
      <c r="I17" s="2539"/>
      <c r="J17" s="2539"/>
      <c r="K17" s="253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29"/>
      <c r="C20" s="2529"/>
      <c r="D20" s="2529"/>
      <c r="E20" s="2529"/>
      <c r="F20" s="2529"/>
      <c r="G20" s="2529"/>
      <c r="H20" s="2529"/>
      <c r="I20" s="2529"/>
      <c r="J20" s="2529"/>
      <c r="K20" s="252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29"/>
      <c r="C23" s="2529"/>
      <c r="D23" s="2529"/>
      <c r="E23" s="2529"/>
      <c r="F23" s="2529"/>
      <c r="G23" s="2529"/>
      <c r="H23" s="2529"/>
      <c r="I23" s="2529"/>
      <c r="J23" s="2529"/>
      <c r="K23" s="252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29"/>
      <c r="C26" s="2529"/>
      <c r="D26" s="2529"/>
      <c r="E26" s="2529"/>
      <c r="F26" s="2529"/>
      <c r="G26" s="2529"/>
      <c r="H26" s="2529"/>
      <c r="I26" s="2529"/>
      <c r="J26" s="2529"/>
      <c r="K26" s="252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29"/>
      <c r="C29" s="2529"/>
      <c r="D29" s="2529"/>
      <c r="E29" s="2529"/>
      <c r="F29" s="2529"/>
      <c r="G29" s="2529"/>
      <c r="H29" s="2529"/>
      <c r="I29" s="2529"/>
      <c r="J29" s="2529"/>
      <c r="K29" s="252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29"/>
      <c r="C32" s="2529"/>
      <c r="D32" s="2529"/>
      <c r="E32" s="2529"/>
      <c r="F32" s="2529"/>
      <c r="G32" s="2529"/>
      <c r="H32" s="2529"/>
      <c r="I32" s="2529"/>
      <c r="J32" s="2529"/>
      <c r="K32" s="252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29"/>
      <c r="C35" s="2529"/>
      <c r="D35" s="2529"/>
      <c r="E35" s="2529"/>
      <c r="F35" s="2529"/>
      <c r="G35" s="2529"/>
      <c r="H35" s="2529"/>
      <c r="I35" s="2529"/>
      <c r="J35" s="2529"/>
      <c r="K35" s="252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29"/>
      <c r="C38" s="2529"/>
      <c r="D38" s="2529"/>
      <c r="E38" s="2529"/>
      <c r="F38" s="2529"/>
      <c r="G38" s="2529"/>
      <c r="H38" s="2529"/>
      <c r="I38" s="2529"/>
      <c r="J38" s="2529"/>
      <c r="K38" s="252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29"/>
      <c r="C41" s="2529"/>
      <c r="D41" s="2529"/>
      <c r="E41" s="2529"/>
      <c r="F41" s="2529"/>
      <c r="G41" s="2529"/>
      <c r="H41" s="2529"/>
      <c r="I41" s="2529"/>
      <c r="J41" s="2529"/>
      <c r="K41" s="2529"/>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2081</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8" t="str">
        <f>'Single Audit Cover'!A7</f>
        <v>New Trier Twp HSD 203</v>
      </c>
      <c r="C1" s="2518"/>
      <c r="D1" s="2518"/>
      <c r="E1" s="1554"/>
    </row>
    <row r="2" spans="2:5" s="1387" customFormat="1" ht="12.75" customHeight="1" x14ac:dyDescent="0.2">
      <c r="B2" s="2520">
        <f>'Single Audit Cover'!E7</f>
        <v>5016203017</v>
      </c>
      <c r="C2" s="2520"/>
      <c r="D2" s="2520"/>
      <c r="E2" s="1553"/>
    </row>
    <row r="3" spans="2:5" s="1346" customFormat="1" ht="12.75" customHeight="1" x14ac:dyDescent="0.2">
      <c r="B3" s="2510" t="s">
        <v>1617</v>
      </c>
      <c r="C3" s="2510"/>
      <c r="D3" s="2510"/>
      <c r="E3" s="1978"/>
    </row>
    <row r="4" spans="2:5" s="1387" customFormat="1" ht="12.75" customHeight="1" x14ac:dyDescent="0.2">
      <c r="B4" s="2540" t="str">
        <f>'[1]Single Audit Cover'!A4</f>
        <v>Year Ending June 30, 2016</v>
      </c>
      <c r="C4" s="2540"/>
      <c r="D4" s="2540"/>
      <c r="E4" s="1552"/>
    </row>
    <row r="5" spans="2:5" s="1387" customFormat="1" ht="40.15" customHeight="1" x14ac:dyDescent="0.2">
      <c r="B5" s="1746" t="s">
        <v>2023</v>
      </c>
      <c r="C5" s="1533"/>
      <c r="D5" s="1533"/>
      <c r="E5" s="1533"/>
    </row>
    <row r="6" spans="2:5" s="1387" customFormat="1" ht="13.5" customHeight="1" x14ac:dyDescent="0.2">
      <c r="B6" s="1551" t="s">
        <v>1616</v>
      </c>
      <c r="C6" s="1551" t="s">
        <v>1615</v>
      </c>
      <c r="D6" s="1551" t="s">
        <v>1614</v>
      </c>
    </row>
    <row r="7" spans="2:5" ht="13.5" customHeight="1" x14ac:dyDescent="0.2">
      <c r="B7" s="1747"/>
      <c r="C7" s="1550"/>
      <c r="D7" s="1550"/>
      <c r="E7" s="1550"/>
    </row>
    <row r="8" spans="2:5" ht="13.5" customHeight="1" x14ac:dyDescent="0.2">
      <c r="B8" s="1747" t="s">
        <v>2131</v>
      </c>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2082</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8" t="str">
        <f>'Single Audit Cover'!A7</f>
        <v>New Trier Twp HSD 203</v>
      </c>
      <c r="C1" s="2518"/>
      <c r="D1" s="2518"/>
      <c r="E1" s="2518"/>
      <c r="F1" s="1542"/>
      <c r="G1" s="1542"/>
      <c r="H1" s="1542"/>
      <c r="I1" s="1542"/>
      <c r="J1" s="1542"/>
      <c r="K1" s="1542"/>
      <c r="L1" s="1542"/>
    </row>
    <row r="2" spans="2:12" ht="13.5" customHeight="1" x14ac:dyDescent="0.2">
      <c r="B2" s="2520">
        <f>'Single Audit Cover'!E7</f>
        <v>5016203017</v>
      </c>
      <c r="C2" s="2520"/>
      <c r="D2" s="2520"/>
      <c r="E2" s="2520"/>
      <c r="F2" s="1541"/>
      <c r="G2" s="1541"/>
      <c r="H2" s="1541"/>
      <c r="I2" s="1541"/>
      <c r="J2" s="1541"/>
      <c r="K2" s="1541"/>
      <c r="L2" s="1541"/>
    </row>
    <row r="3" spans="2:12" ht="13.5" customHeight="1" x14ac:dyDescent="0.2">
      <c r="B3" s="2510" t="s">
        <v>1625</v>
      </c>
      <c r="C3" s="2510"/>
      <c r="D3" s="2510"/>
      <c r="E3" s="2510"/>
      <c r="F3" s="1978"/>
      <c r="G3" s="1978"/>
      <c r="H3" s="1978"/>
      <c r="I3" s="1978"/>
      <c r="J3" s="1978"/>
      <c r="K3" s="1978"/>
      <c r="L3" s="1978"/>
    </row>
    <row r="4" spans="2:12" ht="13.5" customHeight="1" x14ac:dyDescent="0.2">
      <c r="B4" s="2541" t="str">
        <f>'[1]Single Audit Cover'!A4</f>
        <v>Year Ending June 30, 2016</v>
      </c>
      <c r="C4" s="2541"/>
      <c r="D4" s="2541"/>
      <c r="E4" s="254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1955</v>
      </c>
      <c r="D8" s="1753" t="s">
        <v>2130</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33"/>
      <c r="C11" s="2533"/>
      <c r="D11" s="2529"/>
      <c r="E11" s="2529"/>
    </row>
    <row r="12" spans="2:12" ht="13.5" customHeight="1" x14ac:dyDescent="0.2">
      <c r="B12" s="1426"/>
      <c r="C12" s="1426"/>
      <c r="D12" s="1426"/>
    </row>
    <row r="13" spans="2:12" ht="13.5" customHeight="1" x14ac:dyDescent="0.2">
      <c r="B13" s="1320" t="s">
        <v>1621</v>
      </c>
      <c r="C13" s="1320"/>
      <c r="D13" s="1426"/>
    </row>
    <row r="14" spans="2:12" ht="76.5" customHeight="1" x14ac:dyDescent="0.2">
      <c r="B14" s="2533"/>
      <c r="C14" s="2533"/>
      <c r="D14" s="2529"/>
      <c r="E14" s="2529"/>
    </row>
    <row r="15" spans="2:12" ht="13.5" customHeight="1" x14ac:dyDescent="0.2">
      <c r="B15" s="1426"/>
      <c r="C15" s="1426"/>
      <c r="D15" s="1426"/>
    </row>
    <row r="16" spans="2:12" ht="13.5" customHeight="1" x14ac:dyDescent="0.2">
      <c r="B16" s="1320" t="s">
        <v>1620</v>
      </c>
      <c r="C16" s="1320"/>
      <c r="D16" s="1426"/>
      <c r="E16" s="2044"/>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2083</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5016203017</v>
      </c>
    </row>
    <row r="3" spans="1:2" x14ac:dyDescent="0.2">
      <c r="A3" t="s">
        <v>1131</v>
      </c>
      <c r="B3" s="1232" t="str">
        <f>COVER!A15</f>
        <v>Cook</v>
      </c>
    </row>
    <row r="4" spans="1:2" x14ac:dyDescent="0.2">
      <c r="A4" t="s">
        <v>1187</v>
      </c>
      <c r="B4" s="1232" t="str">
        <f>COVER!A17</f>
        <v>New Trier Twp HSD 203</v>
      </c>
    </row>
    <row r="5" spans="1:2" x14ac:dyDescent="0.2">
      <c r="A5" t="s">
        <v>818</v>
      </c>
      <c r="B5" s="1232" t="str">
        <f>COVER!A38</f>
        <v>Linda Yonke</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1" t="str">
        <f>AUDITCHECK!D29</f>
        <v xml:space="preserve">ACCRUAL </v>
      </c>
    </row>
    <row r="10" spans="1:2" x14ac:dyDescent="0.2">
      <c r="A10" t="s">
        <v>1151</v>
      </c>
      <c r="B10" s="1232" t="str">
        <f>COVER!B5</f>
        <v>x</v>
      </c>
    </row>
    <row r="11" spans="1:2" x14ac:dyDescent="0.2">
      <c r="A11" t="s">
        <v>1152</v>
      </c>
      <c r="B11" s="1232">
        <f>COVER!B6</f>
        <v>0</v>
      </c>
    </row>
    <row r="12" spans="1:2" x14ac:dyDescent="0.2">
      <c r="A12" s="13" t="s">
        <v>2056</v>
      </c>
      <c r="B12" s="1232" t="str">
        <f>IF(COVER!J29="x","Yes",IF(COVER!L29="X","No",0))</f>
        <v>Yes</v>
      </c>
    </row>
    <row r="13" spans="1:2" x14ac:dyDescent="0.2">
      <c r="A13" s="13" t="s">
        <v>2057</v>
      </c>
      <c r="B13" s="1232" t="str">
        <f>IF(COVER!J30="x","Yes",IF(COVER!L30="x","No",0))</f>
        <v>Yes</v>
      </c>
    </row>
    <row r="14" spans="1:2" x14ac:dyDescent="0.2">
      <c r="A14" t="s">
        <v>565</v>
      </c>
      <c r="B14" s="1232" t="str">
        <f>IF(COVER!J31="x","Yes",IF(COVER!L31="x","No",0))</f>
        <v>No</v>
      </c>
    </row>
    <row r="15" spans="1:2" x14ac:dyDescent="0.2">
      <c r="A15" t="s">
        <v>675</v>
      </c>
      <c r="B15" s="1232" t="str">
        <f>COVER!T23</f>
        <v>066-03346</v>
      </c>
    </row>
    <row r="16" spans="1:2" x14ac:dyDescent="0.2">
      <c r="A16" t="s">
        <v>500</v>
      </c>
      <c r="B16" s="1232" t="str">
        <f>COVER!T13</f>
        <v>RSM US LLP</v>
      </c>
    </row>
    <row r="17" spans="1:2" x14ac:dyDescent="0.2">
      <c r="A17" t="s">
        <v>1051</v>
      </c>
      <c r="B17" s="1232" t="str">
        <f>COVER!T15</f>
        <v>Katie Barry</v>
      </c>
    </row>
    <row r="18" spans="1:2" x14ac:dyDescent="0.2">
      <c r="A18" t="s">
        <v>1369</v>
      </c>
      <c r="B18" s="1232" t="str">
        <f>COVER!T17</f>
        <v>1 South Wacker Dr, Suite 800</v>
      </c>
    </row>
    <row r="19" spans="1:2" x14ac:dyDescent="0.2">
      <c r="A19" t="s">
        <v>1053</v>
      </c>
      <c r="B19" s="1232" t="str">
        <f>COVER!T25</f>
        <v>katie.barry@rsmus.com</v>
      </c>
    </row>
    <row r="20" spans="1:2" x14ac:dyDescent="0.2">
      <c r="A20" t="s">
        <v>1054</v>
      </c>
      <c r="B20" s="1232" t="str">
        <f>COVER!T19</f>
        <v>Chicago</v>
      </c>
    </row>
    <row r="21" spans="1:2" x14ac:dyDescent="0.2">
      <c r="A21" t="s">
        <v>568</v>
      </c>
      <c r="B21" s="1232" t="str">
        <f>COVER!X19</f>
        <v>IL</v>
      </c>
    </row>
    <row r="22" spans="1:2" x14ac:dyDescent="0.2">
      <c r="A22" t="s">
        <v>1055</v>
      </c>
      <c r="B22" s="1232">
        <f>COVER!Z19</f>
        <v>60606</v>
      </c>
    </row>
    <row r="23" spans="1:2" x14ac:dyDescent="0.2">
      <c r="A23" t="s">
        <v>1371</v>
      </c>
      <c r="B23" s="1232" t="str">
        <f>COVER!T21</f>
        <v>312-634-3400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1909</v>
      </c>
      <c r="B49" s="1232" t="str">
        <f>IF('Aud Quest 2'!B51="x","Yes",IF('Aud Quest 2'!B51&lt;&gt;"x","0"))</f>
        <v>Yes</v>
      </c>
    </row>
    <row r="50" spans="1:4" x14ac:dyDescent="0.2">
      <c r="A50" s="13" t="s">
        <v>1908</v>
      </c>
      <c r="B50" s="1795">
        <f>'Aud Quest 2'!H51</f>
        <v>34700</v>
      </c>
    </row>
    <row r="51" spans="1:4" x14ac:dyDescent="0.2">
      <c r="A51" s="13" t="s">
        <v>1910</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39970378</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119826653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40430798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47748787</v>
      </c>
      <c r="C91" s="14" t="s">
        <v>671</v>
      </c>
      <c r="D91" s="14" t="str">
        <f t="shared" si="0"/>
        <v>Error?</v>
      </c>
    </row>
    <row r="92" spans="1:4" x14ac:dyDescent="0.2">
      <c r="A92" s="55">
        <v>31</v>
      </c>
      <c r="B92" s="1232">
        <f>'Assets-Liab 5-6'!C39</f>
        <v>72077866</v>
      </c>
      <c r="D92" s="14" t="str">
        <f t="shared" si="0"/>
        <v>Error?</v>
      </c>
    </row>
    <row r="93" spans="1:4" x14ac:dyDescent="0.2">
      <c r="A93" s="55">
        <v>32</v>
      </c>
      <c r="B93" s="1232">
        <f>'Assets-Liab 5-6'!C41</f>
        <v>119826653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3319939</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10789209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3253227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3567771</v>
      </c>
      <c r="C122" s="14" t="s">
        <v>671</v>
      </c>
      <c r="D122" s="14" t="str">
        <f t="shared" si="0"/>
        <v>Error?</v>
      </c>
    </row>
    <row r="123" spans="1:4" x14ac:dyDescent="0.2">
      <c r="A123" s="55">
        <v>62</v>
      </c>
      <c r="B123" s="1232">
        <f>'Assets-Liab 5-6'!D39</f>
        <v>0</v>
      </c>
      <c r="D123" s="14" t="str">
        <f t="shared" si="0"/>
        <v>Error?</v>
      </c>
    </row>
    <row r="124" spans="1:4" x14ac:dyDescent="0.2">
      <c r="A124" s="55">
        <v>63</v>
      </c>
      <c r="B124" s="1232">
        <f>'Assets-Liab 5-6'!D41</f>
        <v>10789209</v>
      </c>
      <c r="C124" s="14" t="s">
        <v>671</v>
      </c>
      <c r="D124" s="14" t="str">
        <f t="shared" si="0"/>
        <v>Error?</v>
      </c>
    </row>
    <row r="125" spans="1:4" x14ac:dyDescent="0.2">
      <c r="A125" s="83">
        <v>64</v>
      </c>
      <c r="D125" s="14" t="str">
        <f t="shared" si="0"/>
        <v>OK</v>
      </c>
    </row>
    <row r="126" spans="1:4" x14ac:dyDescent="0.2">
      <c r="A126" s="55">
        <v>65</v>
      </c>
      <c r="B126" s="1232">
        <f>'Assets-Liab 5-6'!E6</f>
        <v>4603919</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8734363</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4493087</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4493087</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8734363</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651300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4074869</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1054264</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1099978</v>
      </c>
      <c r="C169" s="14" t="s">
        <v>671</v>
      </c>
      <c r="D169" s="14" t="str">
        <f t="shared" si="1"/>
        <v>Error?</v>
      </c>
    </row>
    <row r="170" spans="1:4" x14ac:dyDescent="0.2">
      <c r="A170" s="55">
        <v>109</v>
      </c>
      <c r="B170" s="1232">
        <f>'Assets-Liab 5-6'!F39</f>
        <v>0</v>
      </c>
      <c r="D170" s="14" t="str">
        <f t="shared" si="1"/>
        <v>Error?</v>
      </c>
    </row>
    <row r="171" spans="1:4" x14ac:dyDescent="0.2">
      <c r="A171" s="55">
        <v>110</v>
      </c>
      <c r="B171" s="1232">
        <f>'Assets-Liab 5-6'!F41</f>
        <v>4074869</v>
      </c>
      <c r="C171" s="14" t="s">
        <v>671</v>
      </c>
      <c r="D171" s="14" t="str">
        <f t="shared" si="1"/>
        <v>Error?</v>
      </c>
    </row>
    <row r="172" spans="1:4" x14ac:dyDescent="0.2">
      <c r="A172" s="83">
        <v>111</v>
      </c>
      <c r="D172" s="14" t="str">
        <f t="shared" si="1"/>
        <v>OK</v>
      </c>
    </row>
    <row r="173" spans="1:4" x14ac:dyDescent="0.2">
      <c r="A173" s="55">
        <v>112</v>
      </c>
      <c r="B173" s="1232">
        <f>'Assets-Liab 5-6'!G6</f>
        <v>1767814</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4782428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1727855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1727855</v>
      </c>
      <c r="C188" s="14" t="s">
        <v>671</v>
      </c>
      <c r="D188" s="14" t="str">
        <f t="shared" si="1"/>
        <v>Error?</v>
      </c>
    </row>
    <row r="189" spans="1:4" x14ac:dyDescent="0.2">
      <c r="A189" s="55">
        <v>128</v>
      </c>
      <c r="B189" s="1232">
        <f>'Assets-Liab 5-6'!G39</f>
        <v>0</v>
      </c>
      <c r="D189" s="14" t="str">
        <f t="shared" si="1"/>
        <v>Error?</v>
      </c>
    </row>
    <row r="190" spans="1:4" x14ac:dyDescent="0.2">
      <c r="A190" s="55">
        <v>129</v>
      </c>
      <c r="B190" s="1232">
        <f>'Assets-Liab 5-6'!G41</f>
        <v>4782428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54262821</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195335</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13672745</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54262821</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5170483</v>
      </c>
      <c r="D273" s="14" t="str">
        <f t="shared" si="3"/>
        <v>Error?</v>
      </c>
    </row>
    <row r="274" spans="1:4" x14ac:dyDescent="0.2">
      <c r="A274" s="55">
        <v>213</v>
      </c>
      <c r="B274" s="1232">
        <f>'Assets-Liab 5-6'!M17</f>
        <v>92746859</v>
      </c>
      <c r="D274" s="14" t="str">
        <f t="shared" si="3"/>
        <v>Error?</v>
      </c>
    </row>
    <row r="275" spans="1:4" x14ac:dyDescent="0.2">
      <c r="A275" s="55">
        <v>214</v>
      </c>
      <c r="B275" s="1232">
        <f>'Assets-Liab 5-6'!M18</f>
        <v>0</v>
      </c>
      <c r="D275" s="14" t="str">
        <f t="shared" si="3"/>
        <v>Error?</v>
      </c>
    </row>
    <row r="276" spans="1:4" x14ac:dyDescent="0.2">
      <c r="A276" s="55">
        <v>215</v>
      </c>
      <c r="B276" s="1232">
        <f>'Assets-Liab 5-6'!M19</f>
        <v>10680689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118376076</v>
      </c>
      <c r="C279" s="14" t="s">
        <v>671</v>
      </c>
      <c r="D279" s="14" t="str">
        <f t="shared" si="3"/>
        <v>Error?</v>
      </c>
    </row>
    <row r="280" spans="1:4" x14ac:dyDescent="0.2">
      <c r="A280" s="55">
        <v>219</v>
      </c>
      <c r="B280" s="1232">
        <f>'Assets-Liab 5-6'!M40</f>
        <v>118376076</v>
      </c>
      <c r="D280" s="14" t="str">
        <f t="shared" si="3"/>
        <v>Error?</v>
      </c>
    </row>
    <row r="281" spans="1:4" x14ac:dyDescent="0.2">
      <c r="A281" s="55">
        <v>220</v>
      </c>
      <c r="B281" s="1232">
        <f>'Assets-Liab 5-6'!M41</f>
        <v>118376076</v>
      </c>
      <c r="C281" s="14" t="s">
        <v>671</v>
      </c>
      <c r="D281" s="14" t="str">
        <f t="shared" si="3"/>
        <v>Error?</v>
      </c>
    </row>
    <row r="282" spans="1:4" x14ac:dyDescent="0.2">
      <c r="A282" s="55">
        <v>221</v>
      </c>
      <c r="B282" s="1232">
        <f>'Assets-Liab 5-6'!N21</f>
        <v>4241276</v>
      </c>
      <c r="D282" s="14" t="str">
        <f t="shared" si="3"/>
        <v>Error?</v>
      </c>
    </row>
    <row r="283" spans="1:4" x14ac:dyDescent="0.2">
      <c r="A283" s="55">
        <v>222</v>
      </c>
      <c r="B283" s="1232">
        <f>'Assets-Liab 5-6'!N22</f>
        <v>100398724</v>
      </c>
      <c r="D283" s="14" t="str">
        <f t="shared" si="3"/>
        <v>Error?</v>
      </c>
    </row>
    <row r="284" spans="1:4" x14ac:dyDescent="0.2">
      <c r="A284" s="55">
        <v>223</v>
      </c>
      <c r="B284" s="1232">
        <f>'Assets-Liab 5-6'!N23</f>
        <v>104640000</v>
      </c>
      <c r="C284" s="14" t="s">
        <v>671</v>
      </c>
      <c r="D284" s="14" t="str">
        <f t="shared" si="3"/>
        <v>Error?</v>
      </c>
    </row>
    <row r="285" spans="1:4" x14ac:dyDescent="0.2">
      <c r="A285" s="55">
        <v>224</v>
      </c>
      <c r="B285" s="1232">
        <f>'Assets-Liab 5-6'!N36</f>
        <v>104640000</v>
      </c>
      <c r="D285" s="14" t="str">
        <f t="shared" si="3"/>
        <v>Error?</v>
      </c>
    </row>
    <row r="286" spans="1:4" x14ac:dyDescent="0.2">
      <c r="A286" s="83">
        <v>225</v>
      </c>
      <c r="D286" s="14" t="str">
        <f t="shared" si="3"/>
        <v>OK</v>
      </c>
    </row>
    <row r="287" spans="1:4" x14ac:dyDescent="0.2">
      <c r="A287" s="55">
        <v>226</v>
      </c>
      <c r="B287" s="1232">
        <f>'Assets-Liab 5-6'!N37</f>
        <v>104640000</v>
      </c>
      <c r="C287" s="14" t="s">
        <v>671</v>
      </c>
      <c r="D287" s="14" t="str">
        <f t="shared" si="3"/>
        <v>Error?</v>
      </c>
    </row>
    <row r="288" spans="1:4" x14ac:dyDescent="0.2">
      <c r="A288" s="55">
        <v>227</v>
      </c>
      <c r="B288" s="1232">
        <f>'Assets-Liab 5-6'!N41</f>
        <v>104640000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132578</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4235000</v>
      </c>
      <c r="D618" s="14" t="str">
        <f t="shared" si="8"/>
        <v>Error?</v>
      </c>
    </row>
    <row r="619" spans="1:4" x14ac:dyDescent="0.2">
      <c r="A619" s="55">
        <v>558</v>
      </c>
      <c r="B619" s="1232">
        <f>'Acct Summary 7-8'!H34</f>
        <v>614455</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31412603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136711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405921</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5452258</v>
      </c>
      <c r="D718" s="14" t="str">
        <f t="shared" si="10"/>
        <v>Error?</v>
      </c>
    </row>
    <row r="719" spans="1:4" x14ac:dyDescent="0.2">
      <c r="A719" s="55">
        <v>658</v>
      </c>
      <c r="B719" s="1232">
        <f>'Expenditures 15-22'!C15</f>
        <v>719638</v>
      </c>
      <c r="D719" s="14" t="str">
        <f t="shared" si="10"/>
        <v>Error?</v>
      </c>
    </row>
    <row r="720" spans="1:4" x14ac:dyDescent="0.2">
      <c r="A720" s="55">
        <v>659</v>
      </c>
      <c r="B720" s="1232">
        <f>'Expenditures 15-22'!C33</f>
        <v>45237876</v>
      </c>
      <c r="C720" s="14" t="s">
        <v>671</v>
      </c>
      <c r="D720" s="14" t="str">
        <f t="shared" si="10"/>
        <v>Error?</v>
      </c>
    </row>
    <row r="721" spans="1:4" x14ac:dyDescent="0.2">
      <c r="A721" s="55">
        <v>660</v>
      </c>
      <c r="B721" s="1232">
        <f>'Expenditures 15-22'!C36</f>
        <v>1355917</v>
      </c>
      <c r="D721" s="14" t="str">
        <f t="shared" si="10"/>
        <v>Error?</v>
      </c>
    </row>
    <row r="722" spans="1:4" x14ac:dyDescent="0.2">
      <c r="A722" s="55">
        <v>661</v>
      </c>
      <c r="B722" s="1232">
        <f>'Expenditures 15-22'!C37</f>
        <v>7300931</v>
      </c>
      <c r="D722" s="14" t="str">
        <f t="shared" si="10"/>
        <v>Error?</v>
      </c>
    </row>
    <row r="723" spans="1:4" x14ac:dyDescent="0.2">
      <c r="A723" s="55">
        <v>662</v>
      </c>
      <c r="B723" s="1232">
        <f>'Expenditures 15-22'!C38</f>
        <v>475838</v>
      </c>
      <c r="D723" s="14" t="str">
        <f t="shared" si="10"/>
        <v>Error?</v>
      </c>
    </row>
    <row r="724" spans="1:4" x14ac:dyDescent="0.2">
      <c r="A724" s="55">
        <v>663</v>
      </c>
      <c r="B724" s="1232">
        <f>'Expenditures 15-22'!C39</f>
        <v>562698</v>
      </c>
      <c r="D724" s="14" t="str">
        <f t="shared" si="10"/>
        <v>Error?</v>
      </c>
    </row>
    <row r="725" spans="1:4" x14ac:dyDescent="0.2">
      <c r="A725" s="55">
        <v>664</v>
      </c>
      <c r="B725" s="1232">
        <f>'Expenditures 15-22'!C40</f>
        <v>304726</v>
      </c>
      <c r="D725" s="14" t="str">
        <f t="shared" si="10"/>
        <v>Error?</v>
      </c>
    </row>
    <row r="726" spans="1:4" x14ac:dyDescent="0.2">
      <c r="A726" s="55">
        <v>665</v>
      </c>
      <c r="B726" s="1232">
        <f>'Expenditures 15-22'!C41</f>
        <v>136716</v>
      </c>
      <c r="D726" s="14" t="str">
        <f t="shared" si="10"/>
        <v>Error?</v>
      </c>
    </row>
    <row r="727" spans="1:4" x14ac:dyDescent="0.2">
      <c r="A727" s="55">
        <v>666</v>
      </c>
      <c r="B727" s="1232">
        <f>'Expenditures 15-22'!C42</f>
        <v>10136826</v>
      </c>
      <c r="C727" s="14" t="s">
        <v>671</v>
      </c>
      <c r="D727" s="14" t="str">
        <f t="shared" si="10"/>
        <v>Error?</v>
      </c>
    </row>
    <row r="728" spans="1:4" x14ac:dyDescent="0.2">
      <c r="A728" s="55">
        <v>667</v>
      </c>
      <c r="B728" s="1232">
        <f>'Expenditures 15-22'!C44</f>
        <v>491621</v>
      </c>
      <c r="D728" s="14" t="str">
        <f t="shared" si="10"/>
        <v>Error?</v>
      </c>
    </row>
    <row r="729" spans="1:4" x14ac:dyDescent="0.2">
      <c r="A729" s="55">
        <v>668</v>
      </c>
      <c r="B729" s="1232">
        <f>'Expenditures 15-22'!C45</f>
        <v>1781480</v>
      </c>
      <c r="D729" s="14" t="str">
        <f t="shared" si="10"/>
        <v>Error?</v>
      </c>
    </row>
    <row r="730" spans="1:4" x14ac:dyDescent="0.2">
      <c r="A730" s="55">
        <v>669</v>
      </c>
      <c r="B730" s="1232">
        <f>'Expenditures 15-22'!C46</f>
        <v>172031</v>
      </c>
      <c r="D730" s="14" t="str">
        <f t="shared" si="10"/>
        <v>Error?</v>
      </c>
    </row>
    <row r="731" spans="1:4" x14ac:dyDescent="0.2">
      <c r="A731" s="55">
        <v>670</v>
      </c>
      <c r="B731" s="1232">
        <f>'Expenditures 15-22'!C47</f>
        <v>2445132</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411755</v>
      </c>
      <c r="D733" s="14" t="str">
        <f t="shared" si="10"/>
        <v>Error?</v>
      </c>
    </row>
    <row r="734" spans="1:4" x14ac:dyDescent="0.2">
      <c r="A734" s="55">
        <v>673</v>
      </c>
      <c r="B734" s="1232">
        <f>'Expenditures 15-22'!C53</f>
        <v>411755</v>
      </c>
      <c r="C734" s="14" t="s">
        <v>671</v>
      </c>
      <c r="D734" s="14" t="str">
        <f t="shared" si="10"/>
        <v>Error?</v>
      </c>
    </row>
    <row r="735" spans="1:4" x14ac:dyDescent="0.2">
      <c r="A735" s="55">
        <v>674</v>
      </c>
      <c r="B735" s="1232">
        <f>'Expenditures 15-22'!C55</f>
        <v>1094905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1094905</v>
      </c>
      <c r="C737" s="14" t="s">
        <v>671</v>
      </c>
      <c r="D737" s="14" t="str">
        <f t="shared" si="10"/>
        <v>Error?</v>
      </c>
    </row>
    <row r="738" spans="1:4" x14ac:dyDescent="0.2">
      <c r="A738" s="55">
        <v>677</v>
      </c>
      <c r="B738" s="1232">
        <f>'Expenditures 15-22'!C59</f>
        <v>264058</v>
      </c>
      <c r="D738" s="14" t="str">
        <f t="shared" si="10"/>
        <v>Error?</v>
      </c>
    </row>
    <row r="739" spans="1:4" x14ac:dyDescent="0.2">
      <c r="A739" s="55">
        <v>678</v>
      </c>
      <c r="B739" s="1232">
        <f>'Expenditures 15-22'!C60</f>
        <v>469045</v>
      </c>
      <c r="D739" s="14" t="str">
        <f t="shared" si="10"/>
        <v>Error?</v>
      </c>
    </row>
    <row r="740" spans="1:4" x14ac:dyDescent="0.2">
      <c r="A740" s="55">
        <v>679</v>
      </c>
      <c r="B740" s="1232">
        <f>'Expenditures 15-22'!C61</f>
        <v>989235</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54123</v>
      </c>
      <c r="D742" s="14" t="str">
        <f t="shared" si="10"/>
        <v>Error?</v>
      </c>
    </row>
    <row r="743" spans="1:4" x14ac:dyDescent="0.2">
      <c r="A743" s="55">
        <v>682</v>
      </c>
      <c r="B743" s="1232">
        <f>'Expenditures 15-22'!C64</f>
        <v>81939</v>
      </c>
      <c r="D743" s="14" t="str">
        <f t="shared" si="10"/>
        <v>Error?</v>
      </c>
    </row>
    <row r="744" spans="1:4" x14ac:dyDescent="0.2">
      <c r="A744" s="83">
        <v>683</v>
      </c>
      <c r="D744" s="14" t="str">
        <f t="shared" si="10"/>
        <v>OK</v>
      </c>
    </row>
    <row r="745" spans="1:4" x14ac:dyDescent="0.2">
      <c r="A745" s="55">
        <v>684</v>
      </c>
      <c r="B745" s="1232">
        <f>'Expenditures 15-22'!C65</f>
        <v>1858400</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289635</v>
      </c>
      <c r="D747" s="14" t="str">
        <f t="shared" si="10"/>
        <v>Error?</v>
      </c>
    </row>
    <row r="748" spans="1:4" x14ac:dyDescent="0.2">
      <c r="A748" s="55">
        <v>687</v>
      </c>
      <c r="B748" s="1232">
        <f>'Expenditures 15-22'!C69</f>
        <v>185363</v>
      </c>
      <c r="D748" s="14" t="str">
        <f t="shared" si="10"/>
        <v>Error?</v>
      </c>
    </row>
    <row r="749" spans="1:4" x14ac:dyDescent="0.2">
      <c r="A749" s="55">
        <v>688</v>
      </c>
      <c r="B749" s="1232">
        <f>'Expenditures 15-22'!C70</f>
        <v>942395</v>
      </c>
      <c r="D749" s="14" t="str">
        <f t="shared" si="10"/>
        <v>Error?</v>
      </c>
    </row>
    <row r="750" spans="1:4" x14ac:dyDescent="0.2">
      <c r="A750" s="83">
        <v>689</v>
      </c>
      <c r="D750" s="14" t="str">
        <f t="shared" si="10"/>
        <v>OK</v>
      </c>
    </row>
    <row r="751" spans="1:4" x14ac:dyDescent="0.2">
      <c r="A751" s="55">
        <v>690</v>
      </c>
      <c r="B751" s="1232">
        <f>'Expenditures 15-22'!C71</f>
        <v>225354</v>
      </c>
      <c r="D751" s="14" t="str">
        <f t="shared" si="10"/>
        <v>Error?</v>
      </c>
    </row>
    <row r="752" spans="1:4" x14ac:dyDescent="0.2">
      <c r="A752" s="83">
        <v>691</v>
      </c>
      <c r="D752" s="14" t="str">
        <f t="shared" si="10"/>
        <v>OK</v>
      </c>
    </row>
    <row r="753" spans="1:4" x14ac:dyDescent="0.2">
      <c r="A753" s="55">
        <v>692</v>
      </c>
      <c r="B753" s="1232">
        <f>'Expenditures 15-22'!C72</f>
        <v>1642747</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17589765</v>
      </c>
      <c r="C755" s="14" t="s">
        <v>671</v>
      </c>
      <c r="D755" s="14" t="str">
        <f t="shared" si="10"/>
        <v>Error?</v>
      </c>
    </row>
    <row r="756" spans="1:4" x14ac:dyDescent="0.2">
      <c r="A756" s="55">
        <v>695</v>
      </c>
      <c r="B756" s="1232">
        <f>'Expenditures 15-22'!C75</f>
        <v>24181</v>
      </c>
      <c r="D756" s="14" t="str">
        <f t="shared" si="10"/>
        <v>Error?</v>
      </c>
    </row>
    <row r="757" spans="1:4" x14ac:dyDescent="0.2">
      <c r="A757" s="55">
        <v>696</v>
      </c>
      <c r="B757" s="1232">
        <f>'Expenditures 15-22'!C114</f>
        <v>62851822</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4773578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56507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31119</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230559</v>
      </c>
      <c r="D776" s="14" t="str">
        <f t="shared" si="11"/>
        <v>Error?</v>
      </c>
    </row>
    <row r="777" spans="1:4" x14ac:dyDescent="0.2">
      <c r="A777" s="55">
        <v>716</v>
      </c>
      <c r="B777" s="1232">
        <f>'Expenditures 15-22'!D15</f>
        <v>7056</v>
      </c>
      <c r="D777" s="14" t="str">
        <f t="shared" si="11"/>
        <v>Error?</v>
      </c>
    </row>
    <row r="778" spans="1:4" x14ac:dyDescent="0.2">
      <c r="A778" s="55">
        <v>717</v>
      </c>
      <c r="B778" s="1232">
        <f>'Expenditures 15-22'!D33</f>
        <v>6292903</v>
      </c>
      <c r="C778" s="14" t="s">
        <v>671</v>
      </c>
      <c r="D778" s="14" t="str">
        <f t="shared" si="11"/>
        <v>Error?</v>
      </c>
    </row>
    <row r="779" spans="1:4" x14ac:dyDescent="0.2">
      <c r="A779" s="55">
        <v>718</v>
      </c>
      <c r="B779" s="1232">
        <f>'Expenditures 15-22'!D36</f>
        <v>180209</v>
      </c>
      <c r="D779" s="14" t="str">
        <f t="shared" si="11"/>
        <v>Error?</v>
      </c>
    </row>
    <row r="780" spans="1:4" x14ac:dyDescent="0.2">
      <c r="A780" s="55">
        <v>719</v>
      </c>
      <c r="B780" s="1232">
        <f>'Expenditures 15-22'!D37</f>
        <v>980661</v>
      </c>
      <c r="D780" s="14" t="str">
        <f t="shared" si="11"/>
        <v>Error?</v>
      </c>
    </row>
    <row r="781" spans="1:4" x14ac:dyDescent="0.2">
      <c r="A781" s="55">
        <v>720</v>
      </c>
      <c r="B781" s="1232">
        <f>'Expenditures 15-22'!D38</f>
        <v>38838</v>
      </c>
      <c r="D781" s="14" t="str">
        <f t="shared" si="11"/>
        <v>Error?</v>
      </c>
    </row>
    <row r="782" spans="1:4" x14ac:dyDescent="0.2">
      <c r="A782" s="55">
        <v>721</v>
      </c>
      <c r="B782" s="1232">
        <f>'Expenditures 15-22'!D39</f>
        <v>78769</v>
      </c>
      <c r="D782" s="14" t="str">
        <f t="shared" si="11"/>
        <v>Error?</v>
      </c>
    </row>
    <row r="783" spans="1:4" x14ac:dyDescent="0.2">
      <c r="A783" s="55">
        <v>722</v>
      </c>
      <c r="B783" s="1232">
        <f>'Expenditures 15-22'!D40</f>
        <v>55433</v>
      </c>
      <c r="D783" s="14" t="str">
        <f t="shared" si="11"/>
        <v>Error?</v>
      </c>
    </row>
    <row r="784" spans="1:4" x14ac:dyDescent="0.2">
      <c r="A784" s="55">
        <v>723</v>
      </c>
      <c r="B784" s="1232">
        <f>'Expenditures 15-22'!D41</f>
        <v>31501</v>
      </c>
      <c r="D784" s="14" t="str">
        <f t="shared" si="11"/>
        <v>Error?</v>
      </c>
    </row>
    <row r="785" spans="1:4" x14ac:dyDescent="0.2">
      <c r="A785" s="55">
        <v>724</v>
      </c>
      <c r="B785" s="1232">
        <f>'Expenditures 15-22'!D42</f>
        <v>1365411</v>
      </c>
      <c r="C785" s="14" t="s">
        <v>671</v>
      </c>
      <c r="D785" s="14" t="str">
        <f t="shared" si="11"/>
        <v>Error?</v>
      </c>
    </row>
    <row r="786" spans="1:4" x14ac:dyDescent="0.2">
      <c r="A786" s="55">
        <v>725</v>
      </c>
      <c r="B786" s="1232">
        <f>'Expenditures 15-22'!D44</f>
        <v>88825</v>
      </c>
      <c r="D786" s="14" t="str">
        <f t="shared" si="11"/>
        <v>Error?</v>
      </c>
    </row>
    <row r="787" spans="1:4" x14ac:dyDescent="0.2">
      <c r="A787" s="55">
        <v>726</v>
      </c>
      <c r="B787" s="1232">
        <f>'Expenditures 15-22'!D45</f>
        <v>313802</v>
      </c>
      <c r="D787" s="14" t="str">
        <f t="shared" si="11"/>
        <v>Error?</v>
      </c>
    </row>
    <row r="788" spans="1:4" x14ac:dyDescent="0.2">
      <c r="A788" s="55">
        <v>727</v>
      </c>
      <c r="B788" s="1232">
        <f>'Expenditures 15-22'!D46</f>
        <v>33666</v>
      </c>
      <c r="D788" s="14" t="str">
        <f t="shared" si="11"/>
        <v>Error?</v>
      </c>
    </row>
    <row r="789" spans="1:4" x14ac:dyDescent="0.2">
      <c r="A789" s="55">
        <v>728</v>
      </c>
      <c r="B789" s="1232">
        <f>'Expenditures 15-22'!D47</f>
        <v>436293</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48521</v>
      </c>
      <c r="D791" s="14" t="str">
        <f t="shared" si="11"/>
        <v>Error?</v>
      </c>
    </row>
    <row r="792" spans="1:4" x14ac:dyDescent="0.2">
      <c r="A792" s="55">
        <v>731</v>
      </c>
      <c r="B792" s="1232">
        <f>'Expenditures 15-22'!D53</f>
        <v>48521</v>
      </c>
      <c r="C792" s="14" t="s">
        <v>671</v>
      </c>
      <c r="D792" s="14" t="str">
        <f t="shared" si="11"/>
        <v>Error?</v>
      </c>
    </row>
    <row r="793" spans="1:4" x14ac:dyDescent="0.2">
      <c r="A793" s="55">
        <v>732</v>
      </c>
      <c r="B793" s="1232">
        <f>'Expenditures 15-22'!D55</f>
        <v>194816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194816</v>
      </c>
      <c r="C795" s="14" t="s">
        <v>671</v>
      </c>
      <c r="D795" s="14" t="str">
        <f t="shared" si="11"/>
        <v>Error?</v>
      </c>
    </row>
    <row r="796" spans="1:4" x14ac:dyDescent="0.2">
      <c r="A796" s="55">
        <v>735</v>
      </c>
      <c r="B796" s="1232">
        <f>'Expenditures 15-22'!D59</f>
        <v>38211</v>
      </c>
      <c r="D796" s="14" t="str">
        <f t="shared" si="11"/>
        <v>Error?</v>
      </c>
    </row>
    <row r="797" spans="1:4" x14ac:dyDescent="0.2">
      <c r="A797" s="55">
        <v>736</v>
      </c>
      <c r="B797" s="1232">
        <f>'Expenditures 15-22'!D60</f>
        <v>66738</v>
      </c>
      <c r="D797" s="14" t="str">
        <f t="shared" si="11"/>
        <v>Error?</v>
      </c>
    </row>
    <row r="798" spans="1:4" x14ac:dyDescent="0.2">
      <c r="A798" s="55">
        <v>737</v>
      </c>
      <c r="B798" s="1232">
        <f>'Expenditures 15-22'!D61</f>
        <v>216858</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466</v>
      </c>
      <c r="D800" s="14" t="str">
        <f t="shared" si="11"/>
        <v>Error?</v>
      </c>
    </row>
    <row r="801" spans="1:4" x14ac:dyDescent="0.2">
      <c r="A801" s="55">
        <v>740</v>
      </c>
      <c r="B801" s="1232">
        <f>'Expenditures 15-22'!D64</f>
        <v>15255</v>
      </c>
      <c r="D801" s="14" t="str">
        <f t="shared" si="11"/>
        <v>Error?</v>
      </c>
    </row>
    <row r="802" spans="1:4" x14ac:dyDescent="0.2">
      <c r="A802" s="83">
        <v>741</v>
      </c>
      <c r="D802" s="14" t="str">
        <f t="shared" si="11"/>
        <v>OK</v>
      </c>
    </row>
    <row r="803" spans="1:4" x14ac:dyDescent="0.2">
      <c r="A803" s="55">
        <v>742</v>
      </c>
      <c r="B803" s="1232">
        <f>'Expenditures 15-22'!D65</f>
        <v>337528</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39506</v>
      </c>
      <c r="D805" s="14" t="str">
        <f t="shared" si="11"/>
        <v>Error?</v>
      </c>
    </row>
    <row r="806" spans="1:4" x14ac:dyDescent="0.2">
      <c r="A806" s="55">
        <v>745</v>
      </c>
      <c r="B806" s="1232">
        <f>'Expenditures 15-22'!D69</f>
        <v>33918</v>
      </c>
      <c r="D806" s="14" t="str">
        <f t="shared" si="11"/>
        <v>Error?</v>
      </c>
    </row>
    <row r="807" spans="1:4" x14ac:dyDescent="0.2">
      <c r="A807" s="55">
        <v>746</v>
      </c>
      <c r="B807" s="1232">
        <f>'Expenditures 15-22'!D70</f>
        <v>92803</v>
      </c>
      <c r="D807" s="14" t="str">
        <f t="shared" si="11"/>
        <v>Error?</v>
      </c>
    </row>
    <row r="808" spans="1:4" x14ac:dyDescent="0.2">
      <c r="A808" s="83">
        <v>747</v>
      </c>
      <c r="D808" s="14" t="str">
        <f t="shared" si="11"/>
        <v>OK</v>
      </c>
    </row>
    <row r="809" spans="1:4" x14ac:dyDescent="0.2">
      <c r="A809" s="55">
        <v>748</v>
      </c>
      <c r="B809" s="1232">
        <f>'Expenditures 15-22'!D71</f>
        <v>42252</v>
      </c>
      <c r="D809" s="14" t="str">
        <f t="shared" si="11"/>
        <v>Error?</v>
      </c>
    </row>
    <row r="810" spans="1:4" x14ac:dyDescent="0.2">
      <c r="A810" s="83">
        <v>749</v>
      </c>
      <c r="D810" s="14" t="str">
        <f t="shared" si="11"/>
        <v>OK</v>
      </c>
    </row>
    <row r="811" spans="1:4" x14ac:dyDescent="0.2">
      <c r="A811" s="55">
        <v>750</v>
      </c>
      <c r="B811" s="1232">
        <f>'Expenditures 15-22'!D72</f>
        <v>208479</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2591048</v>
      </c>
      <c r="C813" s="14" t="s">
        <v>671</v>
      </c>
      <c r="D813" s="14" t="str">
        <f t="shared" si="11"/>
        <v>Error?</v>
      </c>
    </row>
    <row r="814" spans="1:4" x14ac:dyDescent="0.2">
      <c r="A814" s="55">
        <v>753</v>
      </c>
      <c r="B814" s="1232">
        <f>'Expenditures 15-22'!D75</f>
        <v>1645</v>
      </c>
      <c r="D814" s="14" t="str">
        <f t="shared" si="11"/>
        <v>Error?</v>
      </c>
    </row>
    <row r="815" spans="1:4" x14ac:dyDescent="0.2">
      <c r="A815" s="55">
        <v>754</v>
      </c>
      <c r="B815" s="1232">
        <f>'Expenditures 15-22'!D114</f>
        <v>8885596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319589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8298</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62322</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612131</v>
      </c>
      <c r="D834" s="14" t="str">
        <f t="shared" si="12"/>
        <v>Error?</v>
      </c>
    </row>
    <row r="835" spans="1:4" x14ac:dyDescent="0.2">
      <c r="A835" s="55">
        <v>774</v>
      </c>
      <c r="B835" s="1232">
        <f>'Expenditures 15-22'!E15</f>
        <v>4383</v>
      </c>
      <c r="D835" s="14" t="str">
        <f t="shared" si="12"/>
        <v>Error?</v>
      </c>
    </row>
    <row r="836" spans="1:4" x14ac:dyDescent="0.2">
      <c r="A836" s="55">
        <v>775</v>
      </c>
      <c r="B836" s="1232">
        <f>'Expenditures 15-22'!E33</f>
        <v>1190088</v>
      </c>
      <c r="C836" s="14" t="s">
        <v>671</v>
      </c>
      <c r="D836" s="14" t="str">
        <f t="shared" si="12"/>
        <v>Error?</v>
      </c>
    </row>
    <row r="837" spans="1:4" x14ac:dyDescent="0.2">
      <c r="A837" s="55">
        <v>776</v>
      </c>
      <c r="B837" s="1232">
        <f>'Expenditures 15-22'!E36</f>
        <v>32389</v>
      </c>
      <c r="D837" s="14" t="str">
        <f t="shared" si="12"/>
        <v>Error?</v>
      </c>
    </row>
    <row r="838" spans="1:4" x14ac:dyDescent="0.2">
      <c r="A838" s="55">
        <v>777</v>
      </c>
      <c r="B838" s="1232">
        <f>'Expenditures 15-22'!E37</f>
        <v>121096</v>
      </c>
      <c r="D838" s="14" t="str">
        <f t="shared" si="12"/>
        <v>Error?</v>
      </c>
    </row>
    <row r="839" spans="1:4" x14ac:dyDescent="0.2">
      <c r="A839" s="55">
        <v>778</v>
      </c>
      <c r="B839" s="1232">
        <f>'Expenditures 15-22'!E38</f>
        <v>1396</v>
      </c>
      <c r="D839" s="14" t="str">
        <f t="shared" si="12"/>
        <v>Error?</v>
      </c>
    </row>
    <row r="840" spans="1:4" x14ac:dyDescent="0.2">
      <c r="A840" s="55">
        <v>779</v>
      </c>
      <c r="B840" s="1232">
        <f>'Expenditures 15-22'!E39</f>
        <v>14713</v>
      </c>
      <c r="D840" s="14" t="str">
        <f t="shared" si="12"/>
        <v>Error?</v>
      </c>
    </row>
    <row r="841" spans="1:4" x14ac:dyDescent="0.2">
      <c r="A841" s="55">
        <v>780</v>
      </c>
      <c r="B841" s="1232">
        <f>'Expenditures 15-22'!E40</f>
        <v>51480</v>
      </c>
      <c r="D841" s="14" t="str">
        <f t="shared" si="12"/>
        <v>Error?</v>
      </c>
    </row>
    <row r="842" spans="1:4" x14ac:dyDescent="0.2">
      <c r="A842" s="55">
        <v>781</v>
      </c>
      <c r="B842" s="1232">
        <f>'Expenditures 15-22'!E41</f>
        <v>3989</v>
      </c>
      <c r="D842" s="14" t="str">
        <f t="shared" si="12"/>
        <v>Error?</v>
      </c>
    </row>
    <row r="843" spans="1:4" x14ac:dyDescent="0.2">
      <c r="A843" s="55">
        <v>782</v>
      </c>
      <c r="B843" s="1232">
        <f>'Expenditures 15-22'!E42</f>
        <v>225063</v>
      </c>
      <c r="C843" s="14" t="s">
        <v>671</v>
      </c>
      <c r="D843" s="14" t="str">
        <f t="shared" si="12"/>
        <v>Error?</v>
      </c>
    </row>
    <row r="844" spans="1:4" x14ac:dyDescent="0.2">
      <c r="A844" s="55">
        <v>783</v>
      </c>
      <c r="B844" s="1232">
        <f>'Expenditures 15-22'!E44</f>
        <v>99063</v>
      </c>
      <c r="D844" s="14" t="str">
        <f t="shared" si="12"/>
        <v>Error?</v>
      </c>
    </row>
    <row r="845" spans="1:4" x14ac:dyDescent="0.2">
      <c r="A845" s="55">
        <v>784</v>
      </c>
      <c r="B845" s="1232">
        <f>'Expenditures 15-22'!E45</f>
        <v>746746</v>
      </c>
      <c r="D845" s="14" t="str">
        <f t="shared" si="12"/>
        <v>Error?</v>
      </c>
    </row>
    <row r="846" spans="1:4" x14ac:dyDescent="0.2">
      <c r="A846" s="55">
        <v>785</v>
      </c>
      <c r="B846" s="1232">
        <f>'Expenditures 15-22'!E46</f>
        <v>40467</v>
      </c>
      <c r="D846" s="14" t="str">
        <f t="shared" si="12"/>
        <v>Error?</v>
      </c>
    </row>
    <row r="847" spans="1:4" x14ac:dyDescent="0.2">
      <c r="A847" s="55">
        <v>786</v>
      </c>
      <c r="B847" s="1232">
        <f>'Expenditures 15-22'!E47</f>
        <v>886276</v>
      </c>
      <c r="C847" s="14" t="s">
        <v>671</v>
      </c>
      <c r="D847" s="14" t="str">
        <f t="shared" si="12"/>
        <v>Error?</v>
      </c>
    </row>
    <row r="848" spans="1:4" x14ac:dyDescent="0.2">
      <c r="A848" s="55">
        <v>787</v>
      </c>
      <c r="B848" s="1232">
        <f>'Expenditures 15-22'!E49</f>
        <v>1217414</v>
      </c>
      <c r="D848" s="14" t="str">
        <f t="shared" si="12"/>
        <v>Error?</v>
      </c>
    </row>
    <row r="849" spans="1:4" x14ac:dyDescent="0.2">
      <c r="A849" s="55">
        <v>788</v>
      </c>
      <c r="B849" s="1232">
        <f>'Expenditures 15-22'!E50</f>
        <v>20095</v>
      </c>
      <c r="D849" s="14" t="str">
        <f t="shared" si="12"/>
        <v>Error?</v>
      </c>
    </row>
    <row r="850" spans="1:4" x14ac:dyDescent="0.2">
      <c r="A850" s="55">
        <v>789</v>
      </c>
      <c r="B850" s="1232">
        <f>'Expenditures 15-22'!E53</f>
        <v>1237509</v>
      </c>
      <c r="C850" s="14" t="s">
        <v>671</v>
      </c>
      <c r="D850" s="14" t="str">
        <f t="shared" si="12"/>
        <v>Error?</v>
      </c>
    </row>
    <row r="851" spans="1:4" x14ac:dyDescent="0.2">
      <c r="A851" s="55">
        <v>790</v>
      </c>
      <c r="B851" s="1232">
        <f>'Expenditures 15-22'!E55</f>
        <v>83129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83129</v>
      </c>
      <c r="C853" s="14" t="s">
        <v>671</v>
      </c>
      <c r="D853" s="14" t="str">
        <f t="shared" si="12"/>
        <v>Error?</v>
      </c>
    </row>
    <row r="854" spans="1:4" x14ac:dyDescent="0.2">
      <c r="A854" s="55">
        <v>793</v>
      </c>
      <c r="B854" s="1232">
        <f>'Expenditures 15-22'!E59</f>
        <v>1035</v>
      </c>
      <c r="D854" s="14" t="str">
        <f t="shared" si="12"/>
        <v>Error?</v>
      </c>
    </row>
    <row r="855" spans="1:4" x14ac:dyDescent="0.2">
      <c r="A855" s="55">
        <v>794</v>
      </c>
      <c r="B855" s="1232">
        <f>'Expenditures 15-22'!E60</f>
        <v>74969</v>
      </c>
      <c r="D855" s="14" t="str">
        <f t="shared" si="12"/>
        <v>Error?</v>
      </c>
    </row>
    <row r="856" spans="1:4" x14ac:dyDescent="0.2">
      <c r="A856" s="55">
        <v>795</v>
      </c>
      <c r="B856" s="1232">
        <f>'Expenditures 15-22'!E61</f>
        <v>527780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128273</v>
      </c>
      <c r="D858" s="14" t="str">
        <f t="shared" si="12"/>
        <v>Error?</v>
      </c>
    </row>
    <row r="859" spans="1:4" x14ac:dyDescent="0.2">
      <c r="A859" s="55">
        <v>798</v>
      </c>
      <c r="B859" s="1232">
        <f>'Expenditures 15-22'!E64</f>
        <v>1173</v>
      </c>
      <c r="D859" s="14" t="str">
        <f t="shared" si="12"/>
        <v>Error?</v>
      </c>
    </row>
    <row r="860" spans="1:4" x14ac:dyDescent="0.2">
      <c r="A860" s="83">
        <v>799</v>
      </c>
      <c r="D860" s="14" t="str">
        <f t="shared" si="12"/>
        <v>OK</v>
      </c>
    </row>
    <row r="861" spans="1:4" x14ac:dyDescent="0.2">
      <c r="A861" s="55">
        <v>800</v>
      </c>
      <c r="B861" s="1232">
        <f>'Expenditures 15-22'!E65</f>
        <v>733230</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875</v>
      </c>
      <c r="D863" s="14" t="str">
        <f t="shared" si="12"/>
        <v>Error?</v>
      </c>
    </row>
    <row r="864" spans="1:4" x14ac:dyDescent="0.2">
      <c r="A864" s="55">
        <v>803</v>
      </c>
      <c r="B864" s="1232">
        <f>'Expenditures 15-22'!E69</f>
        <v>179546</v>
      </c>
      <c r="D864" s="14" t="str">
        <f t="shared" si="12"/>
        <v>Error?</v>
      </c>
    </row>
    <row r="865" spans="1:4" x14ac:dyDescent="0.2">
      <c r="A865" s="55">
        <v>804</v>
      </c>
      <c r="B865" s="1232">
        <f>'Expenditures 15-22'!E70</f>
        <v>27200</v>
      </c>
      <c r="D865" s="14" t="str">
        <f t="shared" si="12"/>
        <v>Error?</v>
      </c>
    </row>
    <row r="866" spans="1:4" x14ac:dyDescent="0.2">
      <c r="A866" s="83">
        <v>805</v>
      </c>
      <c r="D866" s="14" t="str">
        <f t="shared" si="12"/>
        <v>OK</v>
      </c>
    </row>
    <row r="867" spans="1:4" x14ac:dyDescent="0.2">
      <c r="A867" s="55">
        <v>806</v>
      </c>
      <c r="B867" s="1232">
        <f>'Expenditures 15-22'!E71</f>
        <v>273909</v>
      </c>
      <c r="D867" s="14" t="str">
        <f t="shared" si="12"/>
        <v>Error?</v>
      </c>
    </row>
    <row r="868" spans="1:4" x14ac:dyDescent="0.2">
      <c r="A868" s="83">
        <v>807</v>
      </c>
      <c r="D868" s="14" t="str">
        <f t="shared" si="12"/>
        <v>OK</v>
      </c>
    </row>
    <row r="869" spans="1:4" x14ac:dyDescent="0.2">
      <c r="A869" s="55">
        <v>808</v>
      </c>
      <c r="B869" s="1232">
        <f>'Expenditures 15-22'!E72</f>
        <v>481530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3646737</v>
      </c>
      <c r="C871" s="14" t="s">
        <v>671</v>
      </c>
      <c r="D871" s="14" t="str">
        <f t="shared" si="12"/>
        <v>Error?</v>
      </c>
    </row>
    <row r="872" spans="1:4" x14ac:dyDescent="0.2">
      <c r="A872" s="55">
        <v>811</v>
      </c>
      <c r="B872" s="1232">
        <f>'Expenditures 15-22'!E75</f>
        <v>26729</v>
      </c>
      <c r="D872" s="14" t="str">
        <f t="shared" si="12"/>
        <v>Error?</v>
      </c>
    </row>
    <row r="873" spans="1:4" x14ac:dyDescent="0.2">
      <c r="A873" s="55">
        <v>812</v>
      </c>
      <c r="B873" s="1232">
        <f>'Expenditures 15-22'!E114</f>
        <v>4863554</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1182299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2688</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6551</v>
      </c>
      <c r="D890" s="14" t="str">
        <f t="shared" si="12"/>
        <v>Error?</v>
      </c>
    </row>
    <row r="891" spans="1:4" x14ac:dyDescent="0.2">
      <c r="A891" s="55">
        <v>830</v>
      </c>
      <c r="B891" s="1232">
        <f>'Expenditures 15-22'!F13</f>
        <v>2162</v>
      </c>
      <c r="D891" s="14" t="str">
        <f t="shared" si="12"/>
        <v>Error?</v>
      </c>
    </row>
    <row r="892" spans="1:4" x14ac:dyDescent="0.2">
      <c r="A892" s="55">
        <v>831</v>
      </c>
      <c r="B892" s="1232">
        <f>'Expenditures 15-22'!F14</f>
        <v>290543</v>
      </c>
      <c r="D892" s="14" t="str">
        <f t="shared" si="12"/>
        <v>Error?</v>
      </c>
    </row>
    <row r="893" spans="1:4" x14ac:dyDescent="0.2">
      <c r="A893" s="55">
        <v>832</v>
      </c>
      <c r="B893" s="1232">
        <f>'Expenditures 15-22'!F15</f>
        <v>31503</v>
      </c>
      <c r="D893" s="14" t="str">
        <f t="shared" si="12"/>
        <v>Error?</v>
      </c>
    </row>
    <row r="894" spans="1:4" x14ac:dyDescent="0.2">
      <c r="A894" s="55">
        <v>833</v>
      </c>
      <c r="B894" s="1232">
        <f>'Expenditures 15-22'!F33</f>
        <v>1582538</v>
      </c>
      <c r="C894" s="14" t="s">
        <v>671</v>
      </c>
      <c r="D894" s="14" t="str">
        <f t="shared" si="12"/>
        <v>Error?</v>
      </c>
    </row>
    <row r="895" spans="1:4" x14ac:dyDescent="0.2">
      <c r="A895" s="55">
        <v>834</v>
      </c>
      <c r="B895" s="1232">
        <f>'Expenditures 15-22'!F36</f>
        <v>7360</v>
      </c>
      <c r="D895" s="14" t="str">
        <f t="shared" ref="D895:D958" si="13">IF(ISBLANK(B895),"OK",IF(A895-B895=0,"OK","Error?"))</f>
        <v>Error?</v>
      </c>
    </row>
    <row r="896" spans="1:4" x14ac:dyDescent="0.2">
      <c r="A896" s="55">
        <v>835</v>
      </c>
      <c r="B896" s="1232">
        <f>'Expenditures 15-22'!F37</f>
        <v>85406</v>
      </c>
      <c r="D896" s="14" t="str">
        <f t="shared" si="13"/>
        <v>Error?</v>
      </c>
    </row>
    <row r="897" spans="1:4" x14ac:dyDescent="0.2">
      <c r="A897" s="55">
        <v>836</v>
      </c>
      <c r="B897" s="1232">
        <f>'Expenditures 15-22'!F38</f>
        <v>11052</v>
      </c>
      <c r="D897" s="14" t="str">
        <f t="shared" si="13"/>
        <v>Error?</v>
      </c>
    </row>
    <row r="898" spans="1:4" x14ac:dyDescent="0.2">
      <c r="A898" s="55">
        <v>837</v>
      </c>
      <c r="B898" s="1232">
        <f>'Expenditures 15-22'!F39</f>
        <v>1800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22168</v>
      </c>
      <c r="D900" s="14" t="str">
        <f t="shared" si="13"/>
        <v>Error?</v>
      </c>
    </row>
    <row r="901" spans="1:4" x14ac:dyDescent="0.2">
      <c r="A901" s="55">
        <v>840</v>
      </c>
      <c r="B901" s="1232">
        <f>'Expenditures 15-22'!F42</f>
        <v>127786</v>
      </c>
      <c r="C901" s="14" t="s">
        <v>671</v>
      </c>
      <c r="D901" s="14" t="str">
        <f t="shared" si="13"/>
        <v>Error?</v>
      </c>
    </row>
    <row r="902" spans="1:4" x14ac:dyDescent="0.2">
      <c r="A902" s="55">
        <v>841</v>
      </c>
      <c r="B902" s="1232">
        <f>'Expenditures 15-22'!F44</f>
        <v>51396</v>
      </c>
      <c r="D902" s="14" t="str">
        <f t="shared" si="13"/>
        <v>Error?</v>
      </c>
    </row>
    <row r="903" spans="1:4" x14ac:dyDescent="0.2">
      <c r="A903" s="55">
        <v>842</v>
      </c>
      <c r="B903" s="1232">
        <f>'Expenditures 15-22'!F45</f>
        <v>93291</v>
      </c>
      <c r="D903" s="14" t="str">
        <f t="shared" si="13"/>
        <v>Error?</v>
      </c>
    </row>
    <row r="904" spans="1:4" x14ac:dyDescent="0.2">
      <c r="A904" s="55">
        <v>843</v>
      </c>
      <c r="B904" s="1232">
        <f>'Expenditures 15-22'!F46</f>
        <v>46922</v>
      </c>
      <c r="D904" s="14" t="str">
        <f t="shared" si="13"/>
        <v>Error?</v>
      </c>
    </row>
    <row r="905" spans="1:4" x14ac:dyDescent="0.2">
      <c r="A905" s="55">
        <v>844</v>
      </c>
      <c r="B905" s="1232">
        <f>'Expenditures 15-22'!F47</f>
        <v>191609</v>
      </c>
      <c r="C905" s="14" t="s">
        <v>671</v>
      </c>
      <c r="D905" s="14" t="str">
        <f t="shared" si="13"/>
        <v>Error?</v>
      </c>
    </row>
    <row r="906" spans="1:4" x14ac:dyDescent="0.2">
      <c r="A906" s="55">
        <v>845</v>
      </c>
      <c r="B906" s="1232">
        <f>'Expenditures 15-22'!F49</f>
        <v>35458</v>
      </c>
      <c r="D906" s="14" t="str">
        <f t="shared" si="13"/>
        <v>Error?</v>
      </c>
    </row>
    <row r="907" spans="1:4" x14ac:dyDescent="0.2">
      <c r="A907" s="55">
        <v>846</v>
      </c>
      <c r="B907" s="1232">
        <f>'Expenditures 15-22'!F50</f>
        <v>7916</v>
      </c>
      <c r="D907" s="14" t="str">
        <f t="shared" si="13"/>
        <v>Error?</v>
      </c>
    </row>
    <row r="908" spans="1:4" x14ac:dyDescent="0.2">
      <c r="A908" s="55">
        <v>847</v>
      </c>
      <c r="B908" s="1232">
        <f>'Expenditures 15-22'!F53</f>
        <v>43661</v>
      </c>
      <c r="C908" s="14" t="s">
        <v>671</v>
      </c>
      <c r="D908" s="14" t="str">
        <f t="shared" si="13"/>
        <v>Error?</v>
      </c>
    </row>
    <row r="909" spans="1:4" x14ac:dyDescent="0.2">
      <c r="A909" s="55">
        <v>848</v>
      </c>
      <c r="B909" s="1232">
        <f>'Expenditures 15-22'!F55</f>
        <v>124618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124618</v>
      </c>
      <c r="C911" s="14" t="s">
        <v>671</v>
      </c>
      <c r="D911" s="14" t="str">
        <f t="shared" si="13"/>
        <v>Error?</v>
      </c>
    </row>
    <row r="912" spans="1:4" x14ac:dyDescent="0.2">
      <c r="A912" s="55">
        <v>851</v>
      </c>
      <c r="B912" s="1232">
        <f>'Expenditures 15-22'!F59</f>
        <v>7428</v>
      </c>
      <c r="D912" s="14" t="str">
        <f t="shared" si="13"/>
        <v>Error?</v>
      </c>
    </row>
    <row r="913" spans="1:4" x14ac:dyDescent="0.2">
      <c r="A913" s="55">
        <v>852</v>
      </c>
      <c r="B913" s="1232">
        <f>'Expenditures 15-22'!F60</f>
        <v>5462</v>
      </c>
      <c r="D913" s="14" t="str">
        <f t="shared" si="13"/>
        <v>Error?</v>
      </c>
    </row>
    <row r="914" spans="1:4" x14ac:dyDescent="0.2">
      <c r="A914" s="55">
        <v>853</v>
      </c>
      <c r="B914" s="1232">
        <f>'Expenditures 15-22'!F61</f>
        <v>1664154</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76327</v>
      </c>
      <c r="D917" s="14" t="str">
        <f t="shared" si="13"/>
        <v>Error?</v>
      </c>
    </row>
    <row r="918" spans="1:4" x14ac:dyDescent="0.2">
      <c r="A918" s="83">
        <v>857</v>
      </c>
      <c r="D918" s="14" t="str">
        <f t="shared" si="13"/>
        <v>OK</v>
      </c>
    </row>
    <row r="919" spans="1:4" x14ac:dyDescent="0.2">
      <c r="A919" s="55">
        <v>858</v>
      </c>
      <c r="B919" s="1232">
        <f>'Expenditures 15-22'!F65</f>
        <v>1753371</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4039</v>
      </c>
      <c r="D922" s="14" t="str">
        <f t="shared" si="13"/>
        <v>Error?</v>
      </c>
    </row>
    <row r="923" spans="1:4" x14ac:dyDescent="0.2">
      <c r="A923" s="55">
        <v>862</v>
      </c>
      <c r="B923" s="1232">
        <f>'Expenditures 15-22'!F70</f>
        <v>6888</v>
      </c>
      <c r="D923" s="14" t="str">
        <f t="shared" si="13"/>
        <v>Error?</v>
      </c>
    </row>
    <row r="924" spans="1:4" x14ac:dyDescent="0.2">
      <c r="A924" s="83">
        <v>863</v>
      </c>
      <c r="D924" s="14" t="str">
        <f t="shared" si="13"/>
        <v>OK</v>
      </c>
    </row>
    <row r="925" spans="1:4" x14ac:dyDescent="0.2">
      <c r="A925" s="55">
        <v>864</v>
      </c>
      <c r="B925" s="1232">
        <f>'Expenditures 15-22'!F71</f>
        <v>445</v>
      </c>
      <c r="D925" s="14" t="str">
        <f t="shared" si="13"/>
        <v>Error?</v>
      </c>
    </row>
    <row r="926" spans="1:4" x14ac:dyDescent="0.2">
      <c r="A926" s="83">
        <v>865</v>
      </c>
      <c r="D926" s="14" t="str">
        <f t="shared" si="13"/>
        <v>OK</v>
      </c>
    </row>
    <row r="927" spans="1:4" x14ac:dyDescent="0.2">
      <c r="A927" s="55">
        <v>866</v>
      </c>
      <c r="B927" s="1232">
        <f>'Expenditures 15-22'!F72</f>
        <v>11372</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2252417</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3834955</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357815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28440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392665</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4230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4230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2398724</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2398724</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24493</v>
      </c>
      <c r="D971" s="14" t="str">
        <f t="shared" si="14"/>
        <v>Error?</v>
      </c>
    </row>
    <row r="972" spans="1:4" x14ac:dyDescent="0.2">
      <c r="A972" s="55">
        <v>911</v>
      </c>
      <c r="B972" s="1232">
        <f>'Expenditures 15-22'!G61</f>
        <v>167864</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192357</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2595311</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2987976</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5198</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254</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124720</v>
      </c>
      <c r="D1008" s="14" t="str">
        <f t="shared" si="14"/>
        <v>Error?</v>
      </c>
    </row>
    <row r="1009" spans="1:4" x14ac:dyDescent="0.2">
      <c r="A1009" s="55">
        <v>948</v>
      </c>
      <c r="B1009" s="1232">
        <f>'Expenditures 15-22'!H15</f>
        <v>7127</v>
      </c>
      <c r="D1009" s="14" t="str">
        <f t="shared" si="14"/>
        <v>Error?</v>
      </c>
    </row>
    <row r="1010" spans="1:4" x14ac:dyDescent="0.2">
      <c r="A1010" s="55">
        <v>949</v>
      </c>
      <c r="B1010" s="1232">
        <f>'Expenditures 15-22'!H33</f>
        <v>2585944</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2721</v>
      </c>
      <c r="D1012" s="14" t="str">
        <f t="shared" si="14"/>
        <v>Error?</v>
      </c>
    </row>
    <row r="1013" spans="1:4" x14ac:dyDescent="0.2">
      <c r="A1013" s="55">
        <v>952</v>
      </c>
      <c r="B1013" s="1232">
        <f>'Expenditures 15-22'!H38</f>
        <v>327</v>
      </c>
      <c r="D1013" s="14" t="str">
        <f t="shared" si="14"/>
        <v>Error?</v>
      </c>
    </row>
    <row r="1014" spans="1:4" x14ac:dyDescent="0.2">
      <c r="A1014" s="55">
        <v>953</v>
      </c>
      <c r="B1014" s="1232">
        <f>'Expenditures 15-22'!H39</f>
        <v>199</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3247</v>
      </c>
      <c r="C1017" s="14" t="s">
        <v>671</v>
      </c>
      <c r="D1017" s="14" t="str">
        <f t="shared" si="14"/>
        <v>Error?</v>
      </c>
    </row>
    <row r="1018" spans="1:4" x14ac:dyDescent="0.2">
      <c r="A1018" s="55">
        <v>957</v>
      </c>
      <c r="B1018" s="1232">
        <f>'Expenditures 15-22'!H44</f>
        <v>9061</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375</v>
      </c>
      <c r="D1020" s="14" t="str">
        <f t="shared" si="14"/>
        <v>Error?</v>
      </c>
    </row>
    <row r="1021" spans="1:4" x14ac:dyDescent="0.2">
      <c r="A1021" s="55">
        <v>960</v>
      </c>
      <c r="B1021" s="1232">
        <f>'Expenditures 15-22'!H47</f>
        <v>9436</v>
      </c>
      <c r="C1021" s="14" t="s">
        <v>671</v>
      </c>
      <c r="D1021" s="14" t="str">
        <f t="shared" si="14"/>
        <v>Error?</v>
      </c>
    </row>
    <row r="1022" spans="1:4" x14ac:dyDescent="0.2">
      <c r="A1022" s="55">
        <v>961</v>
      </c>
      <c r="B1022" s="1232">
        <f>'Expenditures 15-22'!H49</f>
        <v>31007</v>
      </c>
      <c r="D1022" s="14" t="str">
        <f t="shared" si="14"/>
        <v>Error?</v>
      </c>
    </row>
    <row r="1023" spans="1:4" x14ac:dyDescent="0.2">
      <c r="A1023" s="55">
        <v>962</v>
      </c>
      <c r="B1023" s="1232">
        <f>'Expenditures 15-22'!H50</f>
        <v>22074</v>
      </c>
      <c r="D1023" s="14" t="str">
        <f t="shared" ref="D1023:D1086" si="15">IF(ISBLANK(B1023),"OK",IF(A1023-B1023=0,"OK","Error?"))</f>
        <v>Error?</v>
      </c>
    </row>
    <row r="1024" spans="1:4" x14ac:dyDescent="0.2">
      <c r="A1024" s="55">
        <v>963</v>
      </c>
      <c r="B1024" s="1232">
        <f>'Expenditures 15-22'!H53</f>
        <v>53081</v>
      </c>
      <c r="C1024" s="14" t="s">
        <v>671</v>
      </c>
      <c r="D1024" s="14" t="str">
        <f t="shared" si="15"/>
        <v>Error?</v>
      </c>
    </row>
    <row r="1025" spans="1:4" x14ac:dyDescent="0.2">
      <c r="A1025" s="55">
        <v>964</v>
      </c>
      <c r="B1025" s="1232">
        <f>'Expenditures 15-22'!H55</f>
        <v>11821</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11821</v>
      </c>
      <c r="C1027" s="14" t="s">
        <v>671</v>
      </c>
      <c r="D1027" s="14" t="str">
        <f t="shared" si="15"/>
        <v>Error?</v>
      </c>
    </row>
    <row r="1028" spans="1:4" x14ac:dyDescent="0.2">
      <c r="A1028" s="55">
        <v>967</v>
      </c>
      <c r="B1028" s="1232">
        <f>'Expenditures 15-22'!H59</f>
        <v>4956</v>
      </c>
      <c r="D1028" s="14" t="str">
        <f t="shared" si="15"/>
        <v>Error?</v>
      </c>
    </row>
    <row r="1029" spans="1:4" x14ac:dyDescent="0.2">
      <c r="A1029" s="55">
        <v>968</v>
      </c>
      <c r="B1029" s="1232">
        <f>'Expenditures 15-22'!H60</f>
        <v>199037</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203993</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420</v>
      </c>
      <c r="D1037" s="14" t="str">
        <f t="shared" si="15"/>
        <v>Error?</v>
      </c>
    </row>
    <row r="1038" spans="1:4" x14ac:dyDescent="0.2">
      <c r="A1038" s="55">
        <v>977</v>
      </c>
      <c r="B1038" s="1232">
        <f>'Expenditures 15-22'!H69</f>
        <v>152</v>
      </c>
      <c r="D1038" s="14" t="str">
        <f t="shared" si="15"/>
        <v>Error?</v>
      </c>
    </row>
    <row r="1039" spans="1:4" x14ac:dyDescent="0.2">
      <c r="A1039" s="55">
        <v>978</v>
      </c>
      <c r="B1039" s="1232">
        <f>'Expenditures 15-22'!H70</f>
        <v>1446</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2018</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283596</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1393439</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4262979</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38051082</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204204</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506167</v>
      </c>
      <c r="C1104" s="14" t="s">
        <v>671</v>
      </c>
      <c r="D1104" s="14" t="str">
        <f t="shared" si="16"/>
        <v>Error?</v>
      </c>
    </row>
    <row r="1105" spans="1:4" x14ac:dyDescent="0.2">
      <c r="A1105" s="55">
        <v>1044</v>
      </c>
      <c r="B1105" s="1232">
        <f>'Expenditures 15-22'!K13</f>
        <v>2162</v>
      </c>
      <c r="C1105" s="14" t="s">
        <v>671</v>
      </c>
      <c r="D1105" s="14" t="str">
        <f t="shared" si="16"/>
        <v>Error?</v>
      </c>
    </row>
    <row r="1106" spans="1:4" x14ac:dyDescent="0.2">
      <c r="A1106" s="55">
        <v>1045</v>
      </c>
      <c r="B1106" s="1232">
        <f>'Expenditures 15-22'!K14</f>
        <v>6738651</v>
      </c>
      <c r="C1106" s="14" t="s">
        <v>671</v>
      </c>
      <c r="D1106" s="14" t="str">
        <f t="shared" si="16"/>
        <v>Error?</v>
      </c>
    </row>
    <row r="1107" spans="1:4" x14ac:dyDescent="0.2">
      <c r="A1107" s="55">
        <v>1046</v>
      </c>
      <c r="B1107" s="1232">
        <f>'Expenditures 15-22'!K15</f>
        <v>769707</v>
      </c>
      <c r="C1107" s="14" t="s">
        <v>671</v>
      </c>
      <c r="D1107" s="14" t="str">
        <f t="shared" si="16"/>
        <v>Error?</v>
      </c>
    </row>
    <row r="1108" spans="1:4" x14ac:dyDescent="0.2">
      <c r="A1108" s="55">
        <v>1047</v>
      </c>
      <c r="B1108" s="1232">
        <f>'Expenditures 15-22'!K33</f>
        <v>57282014</v>
      </c>
      <c r="C1108" s="14" t="s">
        <v>671</v>
      </c>
      <c r="D1108" s="14" t="str">
        <f t="shared" si="16"/>
        <v>Error?</v>
      </c>
    </row>
    <row r="1109" spans="1:4" x14ac:dyDescent="0.2">
      <c r="A1109" s="55">
        <v>1048</v>
      </c>
      <c r="B1109" s="1232">
        <f>'Expenditures 15-22'!K36</f>
        <v>1575875</v>
      </c>
      <c r="C1109" s="14" t="s">
        <v>671</v>
      </c>
      <c r="D1109" s="14" t="str">
        <f t="shared" si="16"/>
        <v>Error?</v>
      </c>
    </row>
    <row r="1110" spans="1:4" x14ac:dyDescent="0.2">
      <c r="A1110" s="55">
        <v>1049</v>
      </c>
      <c r="B1110" s="1232">
        <f>'Expenditures 15-22'!K37</f>
        <v>8490815</v>
      </c>
      <c r="C1110" s="14" t="s">
        <v>671</v>
      </c>
      <c r="D1110" s="14" t="str">
        <f t="shared" si="16"/>
        <v>Error?</v>
      </c>
    </row>
    <row r="1111" spans="1:4" x14ac:dyDescent="0.2">
      <c r="A1111" s="55">
        <v>1050</v>
      </c>
      <c r="B1111" s="1232">
        <f>'Expenditures 15-22'!K38</f>
        <v>531681</v>
      </c>
      <c r="C1111" s="14" t="s">
        <v>671</v>
      </c>
      <c r="D1111" s="14" t="str">
        <f t="shared" si="16"/>
        <v>Error?</v>
      </c>
    </row>
    <row r="1112" spans="1:4" x14ac:dyDescent="0.2">
      <c r="A1112" s="55">
        <v>1051</v>
      </c>
      <c r="B1112" s="1232">
        <f>'Expenditures 15-22'!K39</f>
        <v>658179</v>
      </c>
      <c r="C1112" s="14" t="s">
        <v>671</v>
      </c>
      <c r="D1112" s="14" t="str">
        <f t="shared" si="16"/>
        <v>Error?</v>
      </c>
    </row>
    <row r="1113" spans="1:4" x14ac:dyDescent="0.2">
      <c r="A1113" s="55">
        <v>1052</v>
      </c>
      <c r="B1113" s="1232">
        <f>'Expenditures 15-22'!K40</f>
        <v>411639</v>
      </c>
      <c r="C1113" s="14" t="s">
        <v>671</v>
      </c>
      <c r="D1113" s="14" t="str">
        <f t="shared" si="16"/>
        <v>Error?</v>
      </c>
    </row>
    <row r="1114" spans="1:4" x14ac:dyDescent="0.2">
      <c r="A1114" s="55">
        <v>1053</v>
      </c>
      <c r="B1114" s="1232">
        <f>'Expenditures 15-22'!K41</f>
        <v>194374</v>
      </c>
      <c r="C1114" s="14" t="s">
        <v>671</v>
      </c>
      <c r="D1114" s="14" t="str">
        <f t="shared" si="16"/>
        <v>Error?</v>
      </c>
    </row>
    <row r="1115" spans="1:4" x14ac:dyDescent="0.2">
      <c r="A1115" s="55">
        <v>1054</v>
      </c>
      <c r="B1115" s="1232">
        <f>'Expenditures 15-22'!K42</f>
        <v>11862563</v>
      </c>
      <c r="C1115" s="14" t="s">
        <v>671</v>
      </c>
      <c r="D1115" s="14" t="str">
        <f t="shared" si="16"/>
        <v>Error?</v>
      </c>
    </row>
    <row r="1116" spans="1:4" x14ac:dyDescent="0.2">
      <c r="A1116" s="55">
        <v>1055</v>
      </c>
      <c r="B1116" s="1232">
        <f>'Expenditures 15-22'!K44</f>
        <v>739966</v>
      </c>
      <c r="C1116" s="14" t="s">
        <v>671</v>
      </c>
      <c r="D1116" s="14" t="str">
        <f t="shared" si="16"/>
        <v>Error?</v>
      </c>
    </row>
    <row r="1117" spans="1:4" x14ac:dyDescent="0.2">
      <c r="A1117" s="55">
        <v>1056</v>
      </c>
      <c r="B1117" s="1232">
        <f>'Expenditures 15-22'!K45</f>
        <v>5334043</v>
      </c>
      <c r="C1117" s="14" t="s">
        <v>671</v>
      </c>
      <c r="D1117" s="14" t="str">
        <f t="shared" si="16"/>
        <v>Error?</v>
      </c>
    </row>
    <row r="1118" spans="1:4" x14ac:dyDescent="0.2">
      <c r="A1118" s="55">
        <v>1057</v>
      </c>
      <c r="B1118" s="1232">
        <f>'Expenditures 15-22'!K46</f>
        <v>293461</v>
      </c>
      <c r="C1118" s="14" t="s">
        <v>671</v>
      </c>
      <c r="D1118" s="14" t="str">
        <f t="shared" si="16"/>
        <v>Error?</v>
      </c>
    </row>
    <row r="1119" spans="1:4" x14ac:dyDescent="0.2">
      <c r="A1119" s="55">
        <v>1058</v>
      </c>
      <c r="B1119" s="1232">
        <f>'Expenditures 15-22'!K47</f>
        <v>6367470</v>
      </c>
      <c r="C1119" s="14" t="s">
        <v>671</v>
      </c>
      <c r="D1119" s="14" t="str">
        <f t="shared" si="16"/>
        <v>Error?</v>
      </c>
    </row>
    <row r="1120" spans="1:4" x14ac:dyDescent="0.2">
      <c r="A1120" s="55">
        <v>1059</v>
      </c>
      <c r="B1120" s="1232">
        <f>'Expenditures 15-22'!K49</f>
        <v>1283879</v>
      </c>
      <c r="C1120" s="14" t="s">
        <v>671</v>
      </c>
      <c r="D1120" s="14" t="str">
        <f t="shared" si="16"/>
        <v>Error?</v>
      </c>
    </row>
    <row r="1121" spans="1:4" x14ac:dyDescent="0.2">
      <c r="A1121" s="55">
        <v>1060</v>
      </c>
      <c r="B1121" s="1232">
        <f>'Expenditures 15-22'!K50</f>
        <v>510361</v>
      </c>
      <c r="C1121" s="14" t="s">
        <v>671</v>
      </c>
      <c r="D1121" s="14" t="str">
        <f t="shared" si="16"/>
        <v>Error?</v>
      </c>
    </row>
    <row r="1122" spans="1:4" x14ac:dyDescent="0.2">
      <c r="A1122" s="55">
        <v>1061</v>
      </c>
      <c r="B1122" s="1232">
        <f>'Expenditures 15-22'!K53</f>
        <v>1794527</v>
      </c>
      <c r="C1122" s="14" t="s">
        <v>671</v>
      </c>
      <c r="D1122" s="14" t="str">
        <f t="shared" si="16"/>
        <v>Error?</v>
      </c>
    </row>
    <row r="1123" spans="1:4" x14ac:dyDescent="0.2">
      <c r="A1123" s="55">
        <v>1062</v>
      </c>
      <c r="B1123" s="1232">
        <f>'Expenditures 15-22'!K55</f>
        <v>1509289</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1509289</v>
      </c>
      <c r="C1125" s="14" t="s">
        <v>671</v>
      </c>
      <c r="D1125" s="14" t="str">
        <f t="shared" si="16"/>
        <v>Error?</v>
      </c>
    </row>
    <row r="1126" spans="1:4" x14ac:dyDescent="0.2">
      <c r="A1126" s="55">
        <v>1065</v>
      </c>
      <c r="B1126" s="1232">
        <f>'Expenditures 15-22'!K59</f>
        <v>315688</v>
      </c>
      <c r="C1126" s="14" t="s">
        <v>671</v>
      </c>
      <c r="D1126" s="14" t="str">
        <f t="shared" si="16"/>
        <v>Error?</v>
      </c>
    </row>
    <row r="1127" spans="1:4" x14ac:dyDescent="0.2">
      <c r="A1127" s="55">
        <v>1066</v>
      </c>
      <c r="B1127" s="1232">
        <f>'Expenditures 15-22'!K60</f>
        <v>839744</v>
      </c>
      <c r="C1127" s="14" t="s">
        <v>671</v>
      </c>
      <c r="D1127" s="14" t="str">
        <f t="shared" si="16"/>
        <v>Error?</v>
      </c>
    </row>
    <row r="1128" spans="1:4" x14ac:dyDescent="0.2">
      <c r="A1128" s="55">
        <v>1067</v>
      </c>
      <c r="B1128" s="1232">
        <f>'Expenditures 15-22'!K61</f>
        <v>3565891</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182862</v>
      </c>
      <c r="C1130" s="14" t="s">
        <v>671</v>
      </c>
      <c r="D1130" s="14" t="str">
        <f t="shared" si="16"/>
        <v>Error?</v>
      </c>
    </row>
    <row r="1131" spans="1:4" x14ac:dyDescent="0.2">
      <c r="A1131" s="55">
        <v>1070</v>
      </c>
      <c r="B1131" s="1232">
        <f>'Expenditures 15-22'!K64</f>
        <v>174694</v>
      </c>
      <c r="C1131" s="14" t="s">
        <v>671</v>
      </c>
      <c r="D1131" s="14" t="str">
        <f t="shared" si="16"/>
        <v>Error?</v>
      </c>
    </row>
    <row r="1132" spans="1:4" x14ac:dyDescent="0.2">
      <c r="A1132" s="83">
        <v>1071</v>
      </c>
      <c r="D1132" s="14" t="str">
        <f t="shared" si="16"/>
        <v>OK</v>
      </c>
    </row>
    <row r="1133" spans="1:4" x14ac:dyDescent="0.2">
      <c r="A1133" s="55">
        <v>1072</v>
      </c>
      <c r="B1133" s="1232">
        <f>'Expenditures 15-22'!K65</f>
        <v>5078879</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330436</v>
      </c>
      <c r="C1135" s="14" t="s">
        <v>671</v>
      </c>
      <c r="D1135" s="14" t="str">
        <f t="shared" si="16"/>
        <v>Error?</v>
      </c>
    </row>
    <row r="1136" spans="1:4" x14ac:dyDescent="0.2">
      <c r="A1136" s="55">
        <v>1075</v>
      </c>
      <c r="B1136" s="1232">
        <f>'Expenditures 15-22'!K69</f>
        <v>403018</v>
      </c>
      <c r="C1136" s="14" t="s">
        <v>671</v>
      </c>
      <c r="D1136" s="14" t="str">
        <f t="shared" si="16"/>
        <v>Error?</v>
      </c>
    </row>
    <row r="1137" spans="1:4" x14ac:dyDescent="0.2">
      <c r="A1137" s="55">
        <v>1076</v>
      </c>
      <c r="B1137" s="1232">
        <f>'Expenditures 15-22'!K70</f>
        <v>1070732</v>
      </c>
      <c r="C1137" s="14" t="s">
        <v>671</v>
      </c>
      <c r="D1137" s="14" t="str">
        <f t="shared" si="16"/>
        <v>Error?</v>
      </c>
    </row>
    <row r="1138" spans="1:4" x14ac:dyDescent="0.2">
      <c r="A1138" s="83">
        <v>1077</v>
      </c>
      <c r="D1138" s="14" t="str">
        <f t="shared" si="16"/>
        <v>OK</v>
      </c>
    </row>
    <row r="1139" spans="1:4" x14ac:dyDescent="0.2">
      <c r="A1139" s="55">
        <v>1078</v>
      </c>
      <c r="B1139" s="1232">
        <f>'Expenditures 15-22'!K71</f>
        <v>541960</v>
      </c>
      <c r="C1139" s="14" t="s">
        <v>671</v>
      </c>
      <c r="D1139" s="14" t="str">
        <f t="shared" si="16"/>
        <v>Error?</v>
      </c>
    </row>
    <row r="1140" spans="1:4" x14ac:dyDescent="0.2">
      <c r="A1140" s="83">
        <v>1079</v>
      </c>
      <c r="D1140" s="14" t="str">
        <f t="shared" si="16"/>
        <v>OK</v>
      </c>
    </row>
    <row r="1141" spans="1:4" x14ac:dyDescent="0.2">
      <c r="A1141" s="55">
        <v>1080</v>
      </c>
      <c r="B1141" s="1232">
        <f>'Expenditures 15-22'!K72</f>
        <v>2346146</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28958874</v>
      </c>
      <c r="C1143" s="14" t="s">
        <v>671</v>
      </c>
      <c r="D1143" s="14" t="str">
        <f t="shared" si="16"/>
        <v>Error?</v>
      </c>
    </row>
    <row r="1144" spans="1:4" x14ac:dyDescent="0.2">
      <c r="A1144" s="55">
        <v>1083</v>
      </c>
      <c r="B1144" s="1232">
        <f>'Expenditures 15-22'!K75</f>
        <v>52555</v>
      </c>
      <c r="C1144" s="14" t="s">
        <v>671</v>
      </c>
      <c r="D1144" s="14" t="str">
        <f t="shared" si="16"/>
        <v>Error?</v>
      </c>
    </row>
    <row r="1145" spans="1:4" x14ac:dyDescent="0.2">
      <c r="A1145" s="55">
        <v>1084</v>
      </c>
      <c r="B1145" s="1232">
        <f>'Expenditures 15-22'!K102</f>
        <v>1393439</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87686882</v>
      </c>
      <c r="C1152" s="14" t="s">
        <v>671</v>
      </c>
      <c r="D1152" s="14" t="str">
        <f t="shared" si="17"/>
        <v>Error?</v>
      </c>
    </row>
    <row r="1153" spans="1:4" x14ac:dyDescent="0.2">
      <c r="A1153" s="55">
        <v>1092</v>
      </c>
      <c r="B1153" s="1232">
        <f>'Expenditures 15-22'!K115</f>
        <v>3278348</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4146093</v>
      </c>
      <c r="D1221" s="14" t="str">
        <f t="shared" si="18"/>
        <v>Error?</v>
      </c>
    </row>
    <row r="1222" spans="1:4" x14ac:dyDescent="0.2">
      <c r="A1222" s="83">
        <v>1161</v>
      </c>
      <c r="D1222" s="14" t="str">
        <f t="shared" si="18"/>
        <v>OK</v>
      </c>
    </row>
    <row r="1223" spans="1:4" x14ac:dyDescent="0.2">
      <c r="A1223" s="55">
        <v>1162</v>
      </c>
      <c r="B1223" s="1232">
        <f>'Expenditures 15-22'!C127</f>
        <v>4146093</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4146093</v>
      </c>
      <c r="C1225" s="14" t="s">
        <v>671</v>
      </c>
      <c r="D1225" s="14" t="str">
        <f t="shared" si="18"/>
        <v>Error?</v>
      </c>
    </row>
    <row r="1226" spans="1:4" x14ac:dyDescent="0.2">
      <c r="A1226" s="55">
        <v>1165</v>
      </c>
      <c r="B1226" s="1232">
        <f>'Expenditures 15-22'!C150</f>
        <v>4146093</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853934</v>
      </c>
      <c r="D1229" s="14" t="str">
        <f t="shared" si="18"/>
        <v>Error?</v>
      </c>
    </row>
    <row r="1230" spans="1:4" x14ac:dyDescent="0.2">
      <c r="A1230" s="83">
        <v>1169</v>
      </c>
      <c r="D1230" s="14" t="str">
        <f t="shared" si="18"/>
        <v>OK</v>
      </c>
    </row>
    <row r="1231" spans="1:4" x14ac:dyDescent="0.2">
      <c r="A1231" s="55">
        <v>1170</v>
      </c>
      <c r="B1231" s="1232">
        <f>'Expenditures 15-22'!D127</f>
        <v>853934</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853934</v>
      </c>
      <c r="C1233" s="14" t="s">
        <v>671</v>
      </c>
      <c r="D1233" s="14" t="str">
        <f t="shared" si="18"/>
        <v>Error?</v>
      </c>
    </row>
    <row r="1234" spans="1:4" x14ac:dyDescent="0.2">
      <c r="A1234" s="55">
        <v>1173</v>
      </c>
      <c r="B1234" s="1232">
        <f>'Expenditures 15-22'!D150</f>
        <v>853934</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1068269</v>
      </c>
      <c r="D1237" s="14" t="str">
        <f t="shared" si="18"/>
        <v>Error?</v>
      </c>
    </row>
    <row r="1238" spans="1:4" x14ac:dyDescent="0.2">
      <c r="A1238" s="83">
        <v>1177</v>
      </c>
      <c r="D1238" s="14" t="str">
        <f t="shared" si="18"/>
        <v>OK</v>
      </c>
    </row>
    <row r="1239" spans="1:4" x14ac:dyDescent="0.2">
      <c r="A1239" s="55">
        <v>1178</v>
      </c>
      <c r="B1239" s="1232">
        <f>'Expenditures 15-22'!E127</f>
        <v>1068269</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1068269</v>
      </c>
      <c r="C1241" s="14" t="s">
        <v>671</v>
      </c>
      <c r="D1241" s="14" t="str">
        <f t="shared" si="18"/>
        <v>Error?</v>
      </c>
    </row>
    <row r="1242" spans="1:4" x14ac:dyDescent="0.2">
      <c r="A1242" s="55">
        <v>1181</v>
      </c>
      <c r="B1242" s="1232">
        <f>'Expenditures 15-22'!E150</f>
        <v>1068269</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609093</v>
      </c>
      <c r="D1245" s="14" t="str">
        <f t="shared" si="18"/>
        <v>Error?</v>
      </c>
    </row>
    <row r="1246" spans="1:4" x14ac:dyDescent="0.2">
      <c r="A1246" s="83">
        <v>1185</v>
      </c>
      <c r="D1246" s="14" t="str">
        <f t="shared" si="18"/>
        <v>OK</v>
      </c>
    </row>
    <row r="1247" spans="1:4" x14ac:dyDescent="0.2">
      <c r="A1247" s="55">
        <v>1186</v>
      </c>
      <c r="B1247" s="1232">
        <f>'Expenditures 15-22'!F127</f>
        <v>609093</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609093</v>
      </c>
      <c r="C1249" s="14" t="s">
        <v>671</v>
      </c>
      <c r="D1249" s="14" t="str">
        <f t="shared" si="18"/>
        <v>Error?</v>
      </c>
    </row>
    <row r="1250" spans="1:4" x14ac:dyDescent="0.2">
      <c r="A1250" s="55">
        <v>1189</v>
      </c>
      <c r="B1250" s="1232">
        <f>'Expenditures 15-22'!F150</f>
        <v>609093</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291851</v>
      </c>
      <c r="D1252" s="14" t="str">
        <f t="shared" si="18"/>
        <v>Error?</v>
      </c>
    </row>
    <row r="1253" spans="1:4" x14ac:dyDescent="0.2">
      <c r="A1253" s="55">
        <v>1192</v>
      </c>
      <c r="B1253" s="1232">
        <f>'Expenditures 15-22'!G124</f>
        <v>272852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564703</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564703</v>
      </c>
      <c r="C1258" s="14" t="s">
        <v>671</v>
      </c>
      <c r="D1258" s="14" t="str">
        <f t="shared" si="18"/>
        <v>Error?</v>
      </c>
    </row>
    <row r="1259" spans="1:4" x14ac:dyDescent="0.2">
      <c r="A1259" s="55">
        <v>1198</v>
      </c>
      <c r="B1259" s="1232">
        <f>'Expenditures 15-22'!G150</f>
        <v>564703</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7029</v>
      </c>
      <c r="D1262" s="14" t="str">
        <f t="shared" si="18"/>
        <v>Error?</v>
      </c>
    </row>
    <row r="1263" spans="1:4" x14ac:dyDescent="0.2">
      <c r="A1263" s="83">
        <v>1202</v>
      </c>
      <c r="D1263" s="14" t="str">
        <f t="shared" si="18"/>
        <v>OK</v>
      </c>
    </row>
    <row r="1264" spans="1:4" x14ac:dyDescent="0.2">
      <c r="A1264" s="55">
        <v>1203</v>
      </c>
      <c r="B1264" s="1232">
        <f>'Expenditures 15-22'!H127</f>
        <v>7029</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7029</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7029</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291851</v>
      </c>
      <c r="C1275" s="14" t="s">
        <v>671</v>
      </c>
      <c r="D1275" s="14" t="str">
        <f t="shared" si="18"/>
        <v>Error?</v>
      </c>
    </row>
    <row r="1276" spans="1:4" x14ac:dyDescent="0.2">
      <c r="A1276" s="55">
        <v>1215</v>
      </c>
      <c r="B1276" s="1232">
        <f>'Expenditures 15-22'!K124</f>
        <v>6957270</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7249121</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7249121</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7249121</v>
      </c>
      <c r="C1288" s="14" t="s">
        <v>671</v>
      </c>
      <c r="D1288" s="14" t="str">
        <f t="shared" si="19"/>
        <v>Error?</v>
      </c>
    </row>
    <row r="1289" spans="1:4" x14ac:dyDescent="0.2">
      <c r="A1289" s="55">
        <v>1228</v>
      </c>
      <c r="B1289" s="1232">
        <f>'Expenditures 15-22'!K151</f>
        <v>1014507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2805380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9745</v>
      </c>
      <c r="C1314" s="14" t="s">
        <v>671</v>
      </c>
      <c r="D1314" s="14" t="str">
        <f t="shared" si="19"/>
        <v>Error?</v>
      </c>
    </row>
    <row r="1315" spans="1:4" x14ac:dyDescent="0.2">
      <c r="A1315" s="55">
        <v>1254</v>
      </c>
      <c r="B1315" s="1232">
        <f>'Expenditures 15-22'!H164</f>
        <v>8079313</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10894438</v>
      </c>
      <c r="C1317" s="14" t="s">
        <v>671</v>
      </c>
      <c r="D1317" s="14" t="str">
        <f t="shared" si="19"/>
        <v>Error?</v>
      </c>
    </row>
    <row r="1318" spans="1:4" x14ac:dyDescent="0.2">
      <c r="A1318" s="55">
        <v>1257</v>
      </c>
      <c r="B1318" s="1232">
        <f>'Expenditures 15-22'!H168</f>
        <v>10894438</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2805380</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9745</v>
      </c>
      <c r="C1328" s="14" t="s">
        <v>671</v>
      </c>
      <c r="D1328" s="14" t="str">
        <f t="shared" si="19"/>
        <v>Error?</v>
      </c>
    </row>
    <row r="1329" spans="1:4" x14ac:dyDescent="0.2">
      <c r="A1329" s="55">
        <v>1268</v>
      </c>
      <c r="B1329" s="1232">
        <f>'Expenditures 15-22'!K164</f>
        <v>8079313</v>
      </c>
      <c r="C1329" s="14" t="s">
        <v>671</v>
      </c>
      <c r="D1329" s="14" t="str">
        <f t="shared" si="19"/>
        <v>Error?</v>
      </c>
    </row>
    <row r="1330" spans="1:4" x14ac:dyDescent="0.2">
      <c r="A1330" s="55">
        <v>1269</v>
      </c>
      <c r="B1330" s="1232">
        <f>'Expenditures 15-22'!K165</f>
        <v>0</v>
      </c>
      <c r="C1330" s="14" t="s">
        <v>671</v>
      </c>
      <c r="D1330" s="14" t="str">
        <f t="shared" si="19"/>
        <v>Error?</v>
      </c>
    </row>
    <row r="1331" spans="1:4" x14ac:dyDescent="0.2">
      <c r="A1331" s="55">
        <v>1270</v>
      </c>
      <c r="B1331" s="1232">
        <f>'Expenditures 15-22'!K166</f>
        <v>10894438</v>
      </c>
      <c r="C1331" s="14" t="s">
        <v>671</v>
      </c>
      <c r="D1331" s="14" t="str">
        <f t="shared" si="19"/>
        <v>Error?</v>
      </c>
    </row>
    <row r="1332" spans="1:4" x14ac:dyDescent="0.2">
      <c r="A1332" s="55">
        <v>1271</v>
      </c>
      <c r="B1332" s="1232">
        <f>'Expenditures 15-22'!K168</f>
        <v>10894438</v>
      </c>
      <c r="C1332" s="14" t="s">
        <v>671</v>
      </c>
      <c r="D1332" s="14" t="str">
        <f t="shared" si="19"/>
        <v>Error?</v>
      </c>
    </row>
    <row r="1333" spans="1:4" x14ac:dyDescent="0.2">
      <c r="A1333" s="55">
        <v>1272</v>
      </c>
      <c r="B1333" s="1232">
        <f>'Expenditures 15-22'!K169</f>
        <v>2500026</v>
      </c>
      <c r="C1333" s="14" t="s">
        <v>671</v>
      </c>
      <c r="D1333" s="14" t="str">
        <f t="shared" si="19"/>
        <v>Error?</v>
      </c>
    </row>
    <row r="1334" spans="1:4" x14ac:dyDescent="0.2">
      <c r="A1334" s="83">
        <v>1273</v>
      </c>
      <c r="D1334" s="14" t="str">
        <f t="shared" si="19"/>
        <v>OK</v>
      </c>
    </row>
    <row r="1335" spans="1:4" x14ac:dyDescent="0.2">
      <c r="A1335" s="55">
        <v>1274</v>
      </c>
      <c r="B1335" s="1232">
        <f>'Expenditures 15-22'!C176</f>
        <v>70858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70858</v>
      </c>
      <c r="C1339" s="14" t="s">
        <v>671</v>
      </c>
      <c r="D1339" s="14" t="str">
        <f t="shared" si="19"/>
        <v>Error?</v>
      </c>
    </row>
    <row r="1340" spans="1:4" x14ac:dyDescent="0.2">
      <c r="A1340" s="55">
        <v>1279</v>
      </c>
      <c r="B1340" s="1232">
        <f>'Expenditures 15-22'!C204</f>
        <v>70858</v>
      </c>
      <c r="C1340" s="14" t="s">
        <v>671</v>
      </c>
      <c r="D1340" s="14" t="str">
        <f t="shared" si="19"/>
        <v>Error?</v>
      </c>
    </row>
    <row r="1341" spans="1:4" x14ac:dyDescent="0.2">
      <c r="A1341" s="55">
        <v>1280</v>
      </c>
      <c r="B1341" s="1232">
        <f>'Expenditures 15-22'!D176</f>
        <v>6430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6430</v>
      </c>
      <c r="C1345" s="14" t="s">
        <v>671</v>
      </c>
      <c r="D1345" s="14" t="str">
        <f t="shared" si="20"/>
        <v>Error?</v>
      </c>
    </row>
    <row r="1346" spans="1:4" x14ac:dyDescent="0.2">
      <c r="A1346" s="55">
        <v>1285</v>
      </c>
      <c r="B1346" s="1232">
        <f>'Expenditures 15-22'!D204</f>
        <v>6430</v>
      </c>
      <c r="C1346" s="14" t="s">
        <v>671</v>
      </c>
      <c r="D1346" s="14" t="str">
        <f t="shared" si="20"/>
        <v>Error?</v>
      </c>
    </row>
    <row r="1347" spans="1:4" x14ac:dyDescent="0.2">
      <c r="A1347" s="55">
        <v>1286</v>
      </c>
      <c r="B1347" s="1232">
        <f>'Expenditures 15-22'!E176</f>
        <v>1605014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1605014</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1605014</v>
      </c>
      <c r="C1353" s="14" t="s">
        <v>671</v>
      </c>
      <c r="D1353" s="14" t="str">
        <f t="shared" si="20"/>
        <v>Error?</v>
      </c>
    </row>
    <row r="1354" spans="1:4" x14ac:dyDescent="0.2">
      <c r="A1354" s="55">
        <v>1293</v>
      </c>
      <c r="B1354" s="1232">
        <f>'Expenditures 15-22'!F176</f>
        <v>46515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46515</v>
      </c>
      <c r="C1358" s="14" t="s">
        <v>671</v>
      </c>
      <c r="D1358" s="14" t="str">
        <f t="shared" si="20"/>
        <v>Error?</v>
      </c>
    </row>
    <row r="1359" spans="1:4" x14ac:dyDescent="0.2">
      <c r="A1359" s="55">
        <v>1298</v>
      </c>
      <c r="B1359" s="1232">
        <f>'Expenditures 15-22'!F204</f>
        <v>46515</v>
      </c>
      <c r="C1359" s="14" t="s">
        <v>671</v>
      </c>
      <c r="D1359" s="14" t="str">
        <f t="shared" si="20"/>
        <v>Error?</v>
      </c>
    </row>
    <row r="1360" spans="1:4" x14ac:dyDescent="0.2">
      <c r="A1360" s="55">
        <v>1299</v>
      </c>
      <c r="B1360" s="1232">
        <f>'Expenditures 15-22'!G176</f>
        <v>82947</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82947</v>
      </c>
      <c r="C1364" s="14" t="s">
        <v>671</v>
      </c>
      <c r="D1364" s="14" t="str">
        <f t="shared" si="20"/>
        <v>Error?</v>
      </c>
    </row>
    <row r="1365" spans="1:4" x14ac:dyDescent="0.2">
      <c r="A1365" s="55">
        <v>1304</v>
      </c>
      <c r="B1365" s="1232">
        <f>'Expenditures 15-22'!G204</f>
        <v>82947</v>
      </c>
      <c r="C1365" s="14" t="s">
        <v>671</v>
      </c>
      <c r="D1365" s="14" t="str">
        <f t="shared" si="20"/>
        <v>Error?</v>
      </c>
    </row>
    <row r="1366" spans="1:4" x14ac:dyDescent="0.2">
      <c r="A1366" s="55">
        <v>1305</v>
      </c>
      <c r="B1366" s="1232">
        <f>'Expenditures 15-22'!H176</f>
        <v>2263</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2263</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2263</v>
      </c>
      <c r="C1376" s="14" t="s">
        <v>671</v>
      </c>
      <c r="D1376" s="14" t="str">
        <f t="shared" si="20"/>
        <v>Error?</v>
      </c>
    </row>
    <row r="1377" spans="1:4" x14ac:dyDescent="0.2">
      <c r="A1377" s="55">
        <v>1316</v>
      </c>
      <c r="B1377" s="1232">
        <f>'Expenditures 15-22'!K176</f>
        <v>1814027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1814027</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1814027</v>
      </c>
      <c r="C1388" s="14" t="s">
        <v>671</v>
      </c>
      <c r="D1388" s="14" t="str">
        <f t="shared" si="20"/>
        <v>Error?</v>
      </c>
    </row>
    <row r="1389" spans="1:4" x14ac:dyDescent="0.2">
      <c r="A1389" s="55">
        <v>1328</v>
      </c>
      <c r="B1389" s="1232">
        <f>'Expenditures 15-22'!K205</f>
        <v>165783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11668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51062</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295832</v>
      </c>
      <c r="D1408" s="14" t="str">
        <f t="shared" si="21"/>
        <v>Error?</v>
      </c>
    </row>
    <row r="1409" spans="1:4" x14ac:dyDescent="0.2">
      <c r="A1409" s="55">
        <v>1348</v>
      </c>
      <c r="B1409" s="1232">
        <f>'Expenditures 15-22'!D218</f>
        <v>31068</v>
      </c>
      <c r="D1409" s="14" t="str">
        <f t="shared" si="21"/>
        <v>Error?</v>
      </c>
    </row>
    <row r="1410" spans="1:4" x14ac:dyDescent="0.2">
      <c r="A1410" s="55">
        <v>1349</v>
      </c>
      <c r="B1410" s="1232">
        <f>'Expenditures 15-22'!D223</f>
        <v>1475091</v>
      </c>
      <c r="C1410" s="14" t="s">
        <v>671</v>
      </c>
      <c r="D1410" s="14" t="str">
        <f t="shared" si="21"/>
        <v>Error?</v>
      </c>
    </row>
    <row r="1411" spans="1:4" x14ac:dyDescent="0.2">
      <c r="A1411" s="55">
        <v>1350</v>
      </c>
      <c r="B1411" s="1232">
        <f>'Expenditures 15-22'!D226</f>
        <v>36965</v>
      </c>
      <c r="D1411" s="14" t="str">
        <f t="shared" si="21"/>
        <v>Error?</v>
      </c>
    </row>
    <row r="1412" spans="1:4" x14ac:dyDescent="0.2">
      <c r="A1412" s="55">
        <v>1351</v>
      </c>
      <c r="B1412" s="1232">
        <f>'Expenditures 15-22'!D227</f>
        <v>181048</v>
      </c>
      <c r="D1412" s="14" t="str">
        <f t="shared" si="21"/>
        <v>Error?</v>
      </c>
    </row>
    <row r="1413" spans="1:4" x14ac:dyDescent="0.2">
      <c r="A1413" s="55">
        <v>1352</v>
      </c>
      <c r="B1413" s="1232">
        <f>'Expenditures 15-22'!D228</f>
        <v>35937</v>
      </c>
      <c r="D1413" s="14" t="str">
        <f t="shared" si="21"/>
        <v>Error?</v>
      </c>
    </row>
    <row r="1414" spans="1:4" x14ac:dyDescent="0.2">
      <c r="A1414" s="55">
        <v>1353</v>
      </c>
      <c r="B1414" s="1232">
        <f>'Expenditures 15-22'!D229</f>
        <v>17879</v>
      </c>
      <c r="D1414" s="14" t="str">
        <f t="shared" si="21"/>
        <v>Error?</v>
      </c>
    </row>
    <row r="1415" spans="1:4" x14ac:dyDescent="0.2">
      <c r="A1415" s="55">
        <v>1354</v>
      </c>
      <c r="B1415" s="1232">
        <f>'Expenditures 15-22'!D230</f>
        <v>8185</v>
      </c>
      <c r="D1415" s="14" t="str">
        <f t="shared" si="21"/>
        <v>Error?</v>
      </c>
    </row>
    <row r="1416" spans="1:4" x14ac:dyDescent="0.2">
      <c r="A1416" s="55">
        <v>1355</v>
      </c>
      <c r="B1416" s="1232">
        <f>'Expenditures 15-22'!D231</f>
        <v>22033</v>
      </c>
      <c r="D1416" s="14" t="str">
        <f t="shared" si="21"/>
        <v>Error?</v>
      </c>
    </row>
    <row r="1417" spans="1:4" x14ac:dyDescent="0.2">
      <c r="A1417" s="55">
        <v>1356</v>
      </c>
      <c r="B1417" s="1232">
        <f>'Expenditures 15-22'!D232</f>
        <v>302047</v>
      </c>
      <c r="C1417" s="14" t="s">
        <v>671</v>
      </c>
      <c r="D1417" s="14" t="str">
        <f t="shared" si="21"/>
        <v>Error?</v>
      </c>
    </row>
    <row r="1418" spans="1:4" x14ac:dyDescent="0.2">
      <c r="A1418" s="55">
        <v>1357</v>
      </c>
      <c r="B1418" s="1232">
        <f>'Expenditures 15-22'!D234</f>
        <v>21645</v>
      </c>
      <c r="D1418" s="14" t="str">
        <f t="shared" si="21"/>
        <v>Error?</v>
      </c>
    </row>
    <row r="1419" spans="1:4" x14ac:dyDescent="0.2">
      <c r="A1419" s="55">
        <v>1358</v>
      </c>
      <c r="B1419" s="1232">
        <f>'Expenditures 15-22'!D235</f>
        <v>199081</v>
      </c>
      <c r="D1419" s="14" t="str">
        <f t="shared" si="21"/>
        <v>Error?</v>
      </c>
    </row>
    <row r="1420" spans="1:4" x14ac:dyDescent="0.2">
      <c r="A1420" s="55">
        <v>1359</v>
      </c>
      <c r="B1420" s="1232">
        <f>'Expenditures 15-22'!D236</f>
        <v>21416</v>
      </c>
      <c r="D1420" s="14" t="str">
        <f t="shared" si="21"/>
        <v>Error?</v>
      </c>
    </row>
    <row r="1421" spans="1:4" x14ac:dyDescent="0.2">
      <c r="A1421" s="55">
        <v>1360</v>
      </c>
      <c r="B1421" s="1232">
        <f>'Expenditures 15-22'!D237</f>
        <v>242142</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16885</v>
      </c>
      <c r="D1423" s="14" t="str">
        <f t="shared" si="21"/>
        <v>Error?</v>
      </c>
    </row>
    <row r="1424" spans="1:4" x14ac:dyDescent="0.2">
      <c r="A1424" s="55">
        <v>1363</v>
      </c>
      <c r="B1424" s="1232">
        <f>'Expenditures 15-22'!D251</f>
        <v>16885</v>
      </c>
      <c r="C1424" s="14" t="s">
        <v>671</v>
      </c>
      <c r="D1424" s="14" t="str">
        <f t="shared" si="21"/>
        <v>Error?</v>
      </c>
    </row>
    <row r="1425" spans="1:4" x14ac:dyDescent="0.2">
      <c r="A1425" s="55">
        <v>1364</v>
      </c>
      <c r="B1425" s="1232">
        <f>'Expenditures 15-22'!D253</f>
        <v>58887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58887</v>
      </c>
      <c r="C1427" s="14" t="s">
        <v>671</v>
      </c>
      <c r="D1427" s="14" t="str">
        <f t="shared" si="21"/>
        <v>Error?</v>
      </c>
    </row>
    <row r="1428" spans="1:4" x14ac:dyDescent="0.2">
      <c r="A1428" s="55">
        <v>1367</v>
      </c>
      <c r="B1428" s="1232">
        <f>'Expenditures 15-22'!D257</f>
        <v>13137</v>
      </c>
      <c r="D1428" s="14" t="str">
        <f t="shared" si="21"/>
        <v>Error?</v>
      </c>
    </row>
    <row r="1429" spans="1:4" x14ac:dyDescent="0.2">
      <c r="A1429" s="55">
        <v>1368</v>
      </c>
      <c r="B1429" s="1232">
        <f>'Expenditures 15-22'!D258</f>
        <v>79980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823097</v>
      </c>
      <c r="D1431" s="14" t="str">
        <f t="shared" si="21"/>
        <v>Error?</v>
      </c>
    </row>
    <row r="1432" spans="1:4" x14ac:dyDescent="0.2">
      <c r="A1432" s="55">
        <v>1371</v>
      </c>
      <c r="B1432" s="1232">
        <f>'Expenditures 15-22'!D261</f>
        <v>11555</v>
      </c>
      <c r="D1432" s="14" t="str">
        <f t="shared" si="21"/>
        <v>Error?</v>
      </c>
    </row>
    <row r="1433" spans="1:4" x14ac:dyDescent="0.2">
      <c r="A1433" s="55">
        <v>1372</v>
      </c>
      <c r="B1433" s="1232">
        <f>'Expenditures 15-22'!D262</f>
        <v>3787</v>
      </c>
      <c r="D1433" s="14" t="str">
        <f t="shared" si="21"/>
        <v>Error?</v>
      </c>
    </row>
    <row r="1434" spans="1:4" x14ac:dyDescent="0.2">
      <c r="A1434" s="55">
        <v>1373</v>
      </c>
      <c r="B1434" s="1232">
        <f>'Expenditures 15-22'!D263</f>
        <v>12913</v>
      </c>
      <c r="D1434" s="14" t="str">
        <f t="shared" si="21"/>
        <v>Error?</v>
      </c>
    </row>
    <row r="1435" spans="1:4" x14ac:dyDescent="0.2">
      <c r="A1435" s="83">
        <v>1374</v>
      </c>
      <c r="D1435" s="14" t="str">
        <f t="shared" si="21"/>
        <v>OK</v>
      </c>
    </row>
    <row r="1436" spans="1:4" x14ac:dyDescent="0.2">
      <c r="A1436" s="55">
        <v>1375</v>
      </c>
      <c r="B1436" s="1232">
        <f>'Expenditures 15-22'!D264</f>
        <v>944469</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34540</v>
      </c>
      <c r="D1438" s="14" t="str">
        <f t="shared" si="21"/>
        <v>Error?</v>
      </c>
    </row>
    <row r="1439" spans="1:4" x14ac:dyDescent="0.2">
      <c r="A1439" s="55">
        <v>1378</v>
      </c>
      <c r="B1439" s="1232">
        <f>'Expenditures 15-22'!D268</f>
        <v>29568</v>
      </c>
      <c r="D1439" s="14" t="str">
        <f t="shared" si="21"/>
        <v>Error?</v>
      </c>
    </row>
    <row r="1440" spans="1:4" x14ac:dyDescent="0.2">
      <c r="A1440" s="55">
        <v>1379</v>
      </c>
      <c r="B1440" s="1232">
        <f>'Expenditures 15-22'!D269</f>
        <v>99010</v>
      </c>
      <c r="D1440" s="14" t="str">
        <f t="shared" si="21"/>
        <v>Error?</v>
      </c>
    </row>
    <row r="1441" spans="1:4" x14ac:dyDescent="0.2">
      <c r="A1441" s="83">
        <v>1380</v>
      </c>
      <c r="D1441" s="14" t="str">
        <f t="shared" si="21"/>
        <v>OK</v>
      </c>
    </row>
    <row r="1442" spans="1:4" x14ac:dyDescent="0.2">
      <c r="A1442" s="55">
        <v>1381</v>
      </c>
      <c r="B1442" s="1232">
        <f>'Expenditures 15-22'!D270</f>
        <v>65617</v>
      </c>
      <c r="D1442" s="14" t="str">
        <f t="shared" si="21"/>
        <v>Error?</v>
      </c>
    </row>
    <row r="1443" spans="1:4" x14ac:dyDescent="0.2">
      <c r="A1443" s="83">
        <v>1382</v>
      </c>
      <c r="D1443" s="14" t="str">
        <f t="shared" si="21"/>
        <v>OK</v>
      </c>
    </row>
    <row r="1444" spans="1:4" x14ac:dyDescent="0.2">
      <c r="A1444" s="55">
        <v>1383</v>
      </c>
      <c r="B1444" s="1232">
        <f>'Expenditures 15-22'!D271</f>
        <v>228735</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1793165</v>
      </c>
      <c r="C1446" s="14" t="s">
        <v>671</v>
      </c>
      <c r="D1446" s="14" t="str">
        <f t="shared" si="21"/>
        <v>Error?</v>
      </c>
    </row>
    <row r="1447" spans="1:4" x14ac:dyDescent="0.2">
      <c r="A1447" s="55">
        <v>1386</v>
      </c>
      <c r="B1447" s="1232">
        <f>'Expenditures 15-22'!D274</f>
        <v>10815</v>
      </c>
      <c r="D1447" s="14" t="str">
        <f t="shared" si="21"/>
        <v>Error?</v>
      </c>
    </row>
    <row r="1448" spans="1:4" x14ac:dyDescent="0.2">
      <c r="A1448" s="55">
        <v>1387</v>
      </c>
      <c r="B1448" s="1232">
        <f>'Expenditures 15-22'!D288</f>
        <v>3279071</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11668</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51062</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295832</v>
      </c>
      <c r="C1472" s="14" t="s">
        <v>671</v>
      </c>
      <c r="D1472" s="14" t="str">
        <f t="shared" si="22"/>
        <v>Error?</v>
      </c>
    </row>
    <row r="1473" spans="1:4" x14ac:dyDescent="0.2">
      <c r="A1473" s="55">
        <v>1412</v>
      </c>
      <c r="B1473" s="1232">
        <f>'Expenditures 15-22'!K218</f>
        <v>31068</v>
      </c>
      <c r="C1473" s="14" t="s">
        <v>671</v>
      </c>
      <c r="D1473" s="14" t="str">
        <f t="shared" si="22"/>
        <v>Error?</v>
      </c>
    </row>
    <row r="1474" spans="1:4" x14ac:dyDescent="0.2">
      <c r="A1474" s="55">
        <v>1413</v>
      </c>
      <c r="B1474" s="1232">
        <f>'Expenditures 15-22'!K223</f>
        <v>1475091</v>
      </c>
      <c r="C1474" s="14" t="s">
        <v>671</v>
      </c>
      <c r="D1474" s="14" t="str">
        <f t="shared" si="22"/>
        <v>Error?</v>
      </c>
    </row>
    <row r="1475" spans="1:4" x14ac:dyDescent="0.2">
      <c r="A1475" s="55">
        <v>1414</v>
      </c>
      <c r="B1475" s="1232">
        <f>'Expenditures 15-22'!K226</f>
        <v>36965</v>
      </c>
      <c r="C1475" s="14" t="s">
        <v>671</v>
      </c>
      <c r="D1475" s="14" t="str">
        <f t="shared" si="22"/>
        <v>Error?</v>
      </c>
    </row>
    <row r="1476" spans="1:4" x14ac:dyDescent="0.2">
      <c r="A1476" s="55">
        <v>1415</v>
      </c>
      <c r="B1476" s="1232">
        <f>'Expenditures 15-22'!K227</f>
        <v>181048</v>
      </c>
      <c r="C1476" s="14" t="s">
        <v>671</v>
      </c>
      <c r="D1476" s="14" t="str">
        <f t="shared" si="22"/>
        <v>Error?</v>
      </c>
    </row>
    <row r="1477" spans="1:4" x14ac:dyDescent="0.2">
      <c r="A1477" s="55">
        <v>1416</v>
      </c>
      <c r="B1477" s="1232">
        <f>'Expenditures 15-22'!K228</f>
        <v>35937</v>
      </c>
      <c r="C1477" s="14" t="s">
        <v>671</v>
      </c>
      <c r="D1477" s="14" t="str">
        <f t="shared" si="22"/>
        <v>Error?</v>
      </c>
    </row>
    <row r="1478" spans="1:4" x14ac:dyDescent="0.2">
      <c r="A1478" s="55">
        <v>1417</v>
      </c>
      <c r="B1478" s="1232">
        <f>'Expenditures 15-22'!K229</f>
        <v>17879</v>
      </c>
      <c r="C1478" s="14" t="s">
        <v>671</v>
      </c>
      <c r="D1478" s="14" t="str">
        <f t="shared" si="22"/>
        <v>Error?</v>
      </c>
    </row>
    <row r="1479" spans="1:4" x14ac:dyDescent="0.2">
      <c r="A1479" s="55">
        <v>1418</v>
      </c>
      <c r="B1479" s="1232">
        <f>'Expenditures 15-22'!K230</f>
        <v>8185</v>
      </c>
      <c r="C1479" s="14" t="s">
        <v>671</v>
      </c>
      <c r="D1479" s="14" t="str">
        <f t="shared" si="22"/>
        <v>Error?</v>
      </c>
    </row>
    <row r="1480" spans="1:4" x14ac:dyDescent="0.2">
      <c r="A1480" s="55">
        <v>1419</v>
      </c>
      <c r="B1480" s="1232">
        <f>'Expenditures 15-22'!K231</f>
        <v>22033</v>
      </c>
      <c r="C1480" s="14" t="s">
        <v>671</v>
      </c>
      <c r="D1480" s="14" t="str">
        <f t="shared" si="22"/>
        <v>Error?</v>
      </c>
    </row>
    <row r="1481" spans="1:4" x14ac:dyDescent="0.2">
      <c r="A1481" s="55">
        <v>1420</v>
      </c>
      <c r="B1481" s="1232">
        <f>'Expenditures 15-22'!K232</f>
        <v>302047</v>
      </c>
      <c r="C1481" s="14" t="s">
        <v>671</v>
      </c>
      <c r="D1481" s="14" t="str">
        <f t="shared" si="22"/>
        <v>Error?</v>
      </c>
    </row>
    <row r="1482" spans="1:4" x14ac:dyDescent="0.2">
      <c r="A1482" s="55">
        <v>1421</v>
      </c>
      <c r="B1482" s="1232">
        <f>'Expenditures 15-22'!K234</f>
        <v>21645</v>
      </c>
      <c r="C1482" s="14" t="s">
        <v>671</v>
      </c>
      <c r="D1482" s="14" t="str">
        <f t="shared" si="22"/>
        <v>Error?</v>
      </c>
    </row>
    <row r="1483" spans="1:4" x14ac:dyDescent="0.2">
      <c r="A1483" s="55">
        <v>1422</v>
      </c>
      <c r="B1483" s="1232">
        <f>'Expenditures 15-22'!K235</f>
        <v>199081</v>
      </c>
      <c r="C1483" s="14" t="s">
        <v>671</v>
      </c>
      <c r="D1483" s="14" t="str">
        <f t="shared" si="22"/>
        <v>Error?</v>
      </c>
    </row>
    <row r="1484" spans="1:4" x14ac:dyDescent="0.2">
      <c r="A1484" s="55">
        <v>1423</v>
      </c>
      <c r="B1484" s="1232">
        <f>'Expenditures 15-22'!K236</f>
        <v>21416</v>
      </c>
      <c r="C1484" s="14" t="s">
        <v>671</v>
      </c>
      <c r="D1484" s="14" t="str">
        <f t="shared" si="22"/>
        <v>Error?</v>
      </c>
    </row>
    <row r="1485" spans="1:4" x14ac:dyDescent="0.2">
      <c r="A1485" s="55">
        <v>1424</v>
      </c>
      <c r="B1485" s="1232">
        <f>'Expenditures 15-22'!K237</f>
        <v>242142</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16885</v>
      </c>
      <c r="C1487" s="14" t="s">
        <v>671</v>
      </c>
      <c r="D1487" s="14" t="str">
        <f t="shared" si="22"/>
        <v>Error?</v>
      </c>
    </row>
    <row r="1488" spans="1:4" x14ac:dyDescent="0.2">
      <c r="A1488" s="55">
        <v>1427</v>
      </c>
      <c r="B1488" s="1232">
        <f>'Expenditures 15-22'!K251</f>
        <v>16885</v>
      </c>
      <c r="C1488" s="14" t="s">
        <v>671</v>
      </c>
      <c r="D1488" s="14" t="str">
        <f t="shared" si="22"/>
        <v>Error?</v>
      </c>
    </row>
    <row r="1489" spans="1:4" x14ac:dyDescent="0.2">
      <c r="A1489" s="55">
        <v>1428</v>
      </c>
      <c r="B1489" s="1232">
        <f>'Expenditures 15-22'!K253</f>
        <v>58887</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58887</v>
      </c>
      <c r="C1491" s="14" t="s">
        <v>671</v>
      </c>
      <c r="D1491" s="14" t="str">
        <f t="shared" si="22"/>
        <v>Error?</v>
      </c>
    </row>
    <row r="1492" spans="1:4" x14ac:dyDescent="0.2">
      <c r="A1492" s="55">
        <v>1431</v>
      </c>
      <c r="B1492" s="1232">
        <f>'Expenditures 15-22'!K257</f>
        <v>13137</v>
      </c>
      <c r="C1492" s="14" t="s">
        <v>671</v>
      </c>
      <c r="D1492" s="14" t="str">
        <f t="shared" si="22"/>
        <v>Error?</v>
      </c>
    </row>
    <row r="1493" spans="1:4" x14ac:dyDescent="0.2">
      <c r="A1493" s="55">
        <v>1432</v>
      </c>
      <c r="B1493" s="1232">
        <f>'Expenditures 15-22'!K258</f>
        <v>79980</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823097</v>
      </c>
      <c r="C1495" s="14" t="s">
        <v>671</v>
      </c>
      <c r="D1495" s="14" t="str">
        <f t="shared" si="22"/>
        <v>Error?</v>
      </c>
    </row>
    <row r="1496" spans="1:4" x14ac:dyDescent="0.2">
      <c r="A1496" s="55">
        <v>1435</v>
      </c>
      <c r="B1496" s="1232">
        <f>'Expenditures 15-22'!K261</f>
        <v>11555</v>
      </c>
      <c r="C1496" s="14" t="s">
        <v>671</v>
      </c>
      <c r="D1496" s="14" t="str">
        <f t="shared" si="22"/>
        <v>Error?</v>
      </c>
    </row>
    <row r="1497" spans="1:4" x14ac:dyDescent="0.2">
      <c r="A1497" s="55">
        <v>1436</v>
      </c>
      <c r="B1497" s="1232">
        <f>'Expenditures 15-22'!K262</f>
        <v>3787</v>
      </c>
      <c r="C1497" s="14" t="s">
        <v>671</v>
      </c>
      <c r="D1497" s="14" t="str">
        <f t="shared" si="22"/>
        <v>Error?</v>
      </c>
    </row>
    <row r="1498" spans="1:4" x14ac:dyDescent="0.2">
      <c r="A1498" s="55">
        <v>1437</v>
      </c>
      <c r="B1498" s="1232">
        <f>'Expenditures 15-22'!K263</f>
        <v>12913</v>
      </c>
      <c r="C1498" s="14" t="s">
        <v>671</v>
      </c>
      <c r="D1498" s="14" t="str">
        <f t="shared" si="22"/>
        <v>Error?</v>
      </c>
    </row>
    <row r="1499" spans="1:4" x14ac:dyDescent="0.2">
      <c r="A1499" s="83">
        <v>1438</v>
      </c>
      <c r="D1499" s="14" t="str">
        <f t="shared" si="22"/>
        <v>OK</v>
      </c>
    </row>
    <row r="1500" spans="1:4" x14ac:dyDescent="0.2">
      <c r="A1500" s="55">
        <v>1439</v>
      </c>
      <c r="B1500" s="1232">
        <f>'Expenditures 15-22'!K264</f>
        <v>944469</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34540</v>
      </c>
      <c r="C1502" s="14" t="s">
        <v>671</v>
      </c>
      <c r="D1502" s="14" t="str">
        <f t="shared" si="22"/>
        <v>Error?</v>
      </c>
    </row>
    <row r="1503" spans="1:4" x14ac:dyDescent="0.2">
      <c r="A1503" s="55">
        <v>1442</v>
      </c>
      <c r="B1503" s="1232">
        <f>'Expenditures 15-22'!K268</f>
        <v>29568</v>
      </c>
      <c r="C1503" s="14" t="s">
        <v>671</v>
      </c>
      <c r="D1503" s="14" t="str">
        <f t="shared" si="22"/>
        <v>Error?</v>
      </c>
    </row>
    <row r="1504" spans="1:4" x14ac:dyDescent="0.2">
      <c r="A1504" s="55">
        <v>1443</v>
      </c>
      <c r="B1504" s="1232">
        <f>'Expenditures 15-22'!K269</f>
        <v>99010</v>
      </c>
      <c r="C1504" s="14" t="s">
        <v>671</v>
      </c>
      <c r="D1504" s="14" t="str">
        <f t="shared" si="22"/>
        <v>Error?</v>
      </c>
    </row>
    <row r="1505" spans="1:4" x14ac:dyDescent="0.2">
      <c r="A1505" s="83">
        <v>1444</v>
      </c>
      <c r="D1505" s="14" t="str">
        <f t="shared" si="22"/>
        <v>OK</v>
      </c>
    </row>
    <row r="1506" spans="1:4" x14ac:dyDescent="0.2">
      <c r="A1506" s="55">
        <v>1445</v>
      </c>
      <c r="B1506" s="1232">
        <f>'Expenditures 15-22'!K270</f>
        <v>65617</v>
      </c>
      <c r="C1506" s="14" t="s">
        <v>671</v>
      </c>
      <c r="D1506" s="14" t="str">
        <f t="shared" si="22"/>
        <v>Error?</v>
      </c>
    </row>
    <row r="1507" spans="1:4" x14ac:dyDescent="0.2">
      <c r="A1507" s="83">
        <v>1446</v>
      </c>
      <c r="D1507" s="14" t="str">
        <f t="shared" si="22"/>
        <v>OK</v>
      </c>
    </row>
    <row r="1508" spans="1:4" x14ac:dyDescent="0.2">
      <c r="A1508" s="55">
        <v>1447</v>
      </c>
      <c r="B1508" s="1232">
        <f>'Expenditures 15-22'!K271</f>
        <v>228735</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1793165</v>
      </c>
      <c r="C1510" s="14" t="s">
        <v>671</v>
      </c>
      <c r="D1510" s="14" t="str">
        <f t="shared" si="22"/>
        <v>Error?</v>
      </c>
    </row>
    <row r="1511" spans="1:4" x14ac:dyDescent="0.2">
      <c r="A1511" s="55">
        <v>1450</v>
      </c>
      <c r="B1511" s="1232">
        <f>'Expenditures 15-22'!K274</f>
        <v>10815</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3279071</v>
      </c>
      <c r="C1517" s="14" t="s">
        <v>671</v>
      </c>
      <c r="D1517" s="14" t="str">
        <f t="shared" si="22"/>
        <v>Error?</v>
      </c>
    </row>
    <row r="1518" spans="1:4" x14ac:dyDescent="0.2">
      <c r="A1518" s="55">
        <v>1457</v>
      </c>
      <c r="B1518" s="1232">
        <f>'Expenditures 15-22'!K289</f>
        <v>464822</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2844175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2844175</v>
      </c>
      <c r="C1535" s="14" t="s">
        <v>671</v>
      </c>
      <c r="D1535" s="14" t="str">
        <f t="shared" ref="D1535:D1598" si="23">IF(ISBLANK(B1535),"OK",IF(A1535-B1535=0,"OK","Error?"))</f>
        <v>Error?</v>
      </c>
    </row>
    <row r="1536" spans="1:4" x14ac:dyDescent="0.2">
      <c r="A1536" s="55">
        <v>1475</v>
      </c>
      <c r="B1536" s="1232">
        <f>'Expenditures 15-22'!E305</f>
        <v>2844175</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47612752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47612752</v>
      </c>
      <c r="C1547" s="14" t="s">
        <v>671</v>
      </c>
      <c r="D1547" s="14" t="str">
        <f t="shared" si="23"/>
        <v>Error?</v>
      </c>
    </row>
    <row r="1548" spans="1:4" x14ac:dyDescent="0.2">
      <c r="A1548" s="55">
        <v>1487</v>
      </c>
      <c r="B1548" s="1232">
        <f>'Expenditures 15-22'!G305</f>
        <v>47612752</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50456927</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50456927</v>
      </c>
      <c r="C1559" s="14" t="s">
        <v>671</v>
      </c>
      <c r="D1559" s="14" t="str">
        <f t="shared" si="23"/>
        <v>Error?</v>
      </c>
    </row>
    <row r="1560" spans="1:4" x14ac:dyDescent="0.2">
      <c r="A1560" s="55">
        <v>1499</v>
      </c>
      <c r="B1560" s="1232">
        <f>'Expenditures 15-22'!K305</f>
        <v>50456927</v>
      </c>
      <c r="C1560" s="14" t="s">
        <v>671</v>
      </c>
      <c r="D1560" s="14" t="str">
        <f t="shared" si="23"/>
        <v>Error?</v>
      </c>
    </row>
    <row r="1561" spans="1:4" x14ac:dyDescent="0.2">
      <c r="A1561" s="55">
        <v>1500</v>
      </c>
      <c r="B1561" s="1232">
        <f>'Expenditures 15-22'!K306</f>
        <v>-49075983</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68992484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72077866</v>
      </c>
      <c r="C1630" s="14" t="s">
        <v>671</v>
      </c>
      <c r="D1630" s="14" t="str">
        <f t="shared" si="24"/>
        <v>Error?</v>
      </c>
    </row>
    <row r="1631" spans="1:4" x14ac:dyDescent="0.2">
      <c r="A1631" s="55">
        <v>1570</v>
      </c>
      <c r="B1631" s="1232">
        <f>'Acct Summary 7-8'!D79</f>
        <v>6907231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7221438</v>
      </c>
      <c r="C1644" s="14" t="s">
        <v>671</v>
      </c>
      <c r="D1644" s="14" t="str">
        <f t="shared" si="24"/>
        <v>Error?</v>
      </c>
    </row>
    <row r="1645" spans="1:4" x14ac:dyDescent="0.2">
      <c r="A1645" s="55">
        <v>1584</v>
      </c>
      <c r="B1645" s="1232">
        <f>'Acct Summary 7-8'!E79</f>
        <v>742433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4241276</v>
      </c>
      <c r="C1658" s="14" t="s">
        <v>671</v>
      </c>
      <c r="D1658" s="14" t="str">
        <f t="shared" si="24"/>
        <v>Error?</v>
      </c>
    </row>
    <row r="1659" spans="1:4" x14ac:dyDescent="0.2">
      <c r="A1659" s="55">
        <v>1598</v>
      </c>
      <c r="B1659" s="1232">
        <f>'Acct Summary 7-8'!F79</f>
        <v>2809108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2974891</v>
      </c>
      <c r="C1672" s="14" t="s">
        <v>671</v>
      </c>
      <c r="D1672" s="14" t="str">
        <f t="shared" si="25"/>
        <v>Error?</v>
      </c>
    </row>
    <row r="1673" spans="1:4" x14ac:dyDescent="0.2">
      <c r="A1673" s="55">
        <v>1612</v>
      </c>
      <c r="B1673" s="1232">
        <f>'Acct Summary 7-8'!G79</f>
        <v>2589751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3054573</v>
      </c>
      <c r="C1686" s="14" t="s">
        <v>671</v>
      </c>
      <c r="D1686" s="14" t="str">
        <f t="shared" si="25"/>
        <v>Error?</v>
      </c>
    </row>
    <row r="1687" spans="1:4" x14ac:dyDescent="0.2">
      <c r="A1687" s="55">
        <v>1626</v>
      </c>
      <c r="B1687" s="1232">
        <f>'Acct Summary 7-8'!H79</f>
        <v>84943746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40590076</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82759088</v>
      </c>
      <c r="C1744" s="14" t="s">
        <v>671</v>
      </c>
      <c r="D1744" s="14" t="str">
        <f t="shared" si="26"/>
        <v>Error?</v>
      </c>
    </row>
    <row r="1745" spans="1:5" x14ac:dyDescent="0.2">
      <c r="A1745" s="55">
        <v>1684</v>
      </c>
      <c r="B1745" s="1232">
        <f>'Tax Sched 24'!B5</f>
        <v>6901251</v>
      </c>
      <c r="C1745" s="14" t="s">
        <v>671</v>
      </c>
      <c r="D1745" s="14" t="str">
        <f t="shared" si="26"/>
        <v>Error?</v>
      </c>
    </row>
    <row r="1746" spans="1:5" x14ac:dyDescent="0.2">
      <c r="A1746" s="55">
        <v>1685</v>
      </c>
      <c r="B1746" s="1232">
        <f>'Tax Sched 24'!B6</f>
        <v>13292329</v>
      </c>
      <c r="C1746" s="14" t="s">
        <v>671</v>
      </c>
      <c r="D1746" s="14" t="str">
        <f t="shared" si="26"/>
        <v>Error?</v>
      </c>
    </row>
    <row r="1747" spans="1:5" x14ac:dyDescent="0.2">
      <c r="A1747" s="55">
        <v>1686</v>
      </c>
      <c r="B1747" s="1232">
        <f>'Tax Sched 24'!B7</f>
        <v>1335768</v>
      </c>
      <c r="C1747" s="14" t="s">
        <v>671</v>
      </c>
      <c r="D1747" s="14" t="str">
        <f t="shared" si="26"/>
        <v>Error?</v>
      </c>
    </row>
    <row r="1748" spans="1:5" x14ac:dyDescent="0.2">
      <c r="A1748" s="55">
        <v>1687</v>
      </c>
      <c r="B1748" s="1232">
        <f>'Tax Sched 24'!B8</f>
        <v>3647644</v>
      </c>
      <c r="C1748" s="14" t="s">
        <v>671</v>
      </c>
      <c r="D1748" s="14" t="str">
        <f t="shared" si="26"/>
        <v>Error?</v>
      </c>
    </row>
    <row r="1749" spans="1:5" x14ac:dyDescent="0.2">
      <c r="A1749" s="55">
        <v>1688</v>
      </c>
      <c r="B1749" s="1232">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0</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0</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107936080</v>
      </c>
      <c r="C1759" s="14" t="s">
        <v>671</v>
      </c>
      <c r="D1759" s="14" t="str">
        <f t="shared" si="26"/>
        <v>Error?</v>
      </c>
    </row>
    <row r="1760" spans="1:5" x14ac:dyDescent="0.2">
      <c r="A1760" s="55">
        <v>1699</v>
      </c>
      <c r="B1760" s="1232">
        <f>'Tax Sched 24'!D4</f>
        <v>39222192</v>
      </c>
      <c r="C1760" s="14" t="s">
        <v>671</v>
      </c>
      <c r="D1760" s="14" t="str">
        <f t="shared" si="26"/>
        <v>Error?</v>
      </c>
    </row>
    <row r="1761" spans="1:5" x14ac:dyDescent="0.2">
      <c r="A1761" s="55">
        <v>1700</v>
      </c>
      <c r="B1761" s="1232">
        <f>'Tax Sched 24'!D5</f>
        <v>3285077</v>
      </c>
      <c r="C1761" s="14" t="s">
        <v>671</v>
      </c>
      <c r="D1761" s="14" t="str">
        <f t="shared" si="26"/>
        <v>Error?</v>
      </c>
    </row>
    <row r="1762" spans="1:5" s="80" customFormat="1" x14ac:dyDescent="0.2">
      <c r="A1762" s="55">
        <v>1701</v>
      </c>
      <c r="B1762" s="1232">
        <f>'Tax Sched 24'!D6</f>
        <v>8277607</v>
      </c>
      <c r="C1762" s="14" t="s">
        <v>671</v>
      </c>
      <c r="D1762" s="14" t="str">
        <f t="shared" si="26"/>
        <v>Error?</v>
      </c>
      <c r="E1762" s="81"/>
    </row>
    <row r="1763" spans="1:5" x14ac:dyDescent="0.2">
      <c r="A1763" s="55">
        <v>1702</v>
      </c>
      <c r="B1763" s="1232">
        <f>'Tax Sched 24'!D7</f>
        <v>626353</v>
      </c>
      <c r="C1763" s="14" t="s">
        <v>671</v>
      </c>
      <c r="D1763" s="14" t="str">
        <f t="shared" si="26"/>
        <v>Error?</v>
      </c>
    </row>
    <row r="1764" spans="1:5" x14ac:dyDescent="0.2">
      <c r="A1764" s="55">
        <v>1703</v>
      </c>
      <c r="B1764" s="1232">
        <f>'Tax Sched 24'!D8</f>
        <v>1722089</v>
      </c>
      <c r="C1764" s="14" t="s">
        <v>671</v>
      </c>
      <c r="D1764" s="14" t="str">
        <f t="shared" si="26"/>
        <v>Error?</v>
      </c>
    </row>
    <row r="1765" spans="1:5" x14ac:dyDescent="0.2">
      <c r="A1765" s="55">
        <v>1704</v>
      </c>
      <c r="B1765" s="1232">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0</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0</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53133318</v>
      </c>
      <c r="C1775" s="14" t="s">
        <v>671</v>
      </c>
      <c r="D1775" s="14" t="str">
        <f t="shared" si="26"/>
        <v>Error?</v>
      </c>
    </row>
    <row r="1776" spans="1:5" x14ac:dyDescent="0.2">
      <c r="A1776" s="55">
        <v>1715</v>
      </c>
      <c r="B1776" s="1232">
        <f>'Tax Sched 24'!C4</f>
        <v>43536896</v>
      </c>
      <c r="D1776" s="14" t="str">
        <f t="shared" si="26"/>
        <v>Error?</v>
      </c>
    </row>
    <row r="1777" spans="1:4" x14ac:dyDescent="0.2">
      <c r="A1777" s="55">
        <v>1716</v>
      </c>
      <c r="B1777" s="1232">
        <f>'Tax Sched 24'!C5</f>
        <v>3616174</v>
      </c>
      <c r="D1777" s="14" t="str">
        <f t="shared" si="26"/>
        <v>Error?</v>
      </c>
    </row>
    <row r="1778" spans="1:4" x14ac:dyDescent="0.2">
      <c r="A1778" s="55">
        <v>1717</v>
      </c>
      <c r="B1778" s="1232">
        <f>'Tax Sched 24'!C6</f>
        <v>5014722</v>
      </c>
      <c r="D1778" s="14" t="str">
        <f t="shared" si="26"/>
        <v>Error?</v>
      </c>
    </row>
    <row r="1779" spans="1:4" x14ac:dyDescent="0.2">
      <c r="A1779" s="55">
        <v>1718</v>
      </c>
      <c r="B1779" s="1232">
        <f>'Tax Sched 24'!C7</f>
        <v>709415</v>
      </c>
      <c r="D1779" s="14" t="str">
        <f t="shared" si="26"/>
        <v>Error?</v>
      </c>
    </row>
    <row r="1780" spans="1:4" x14ac:dyDescent="0.2">
      <c r="A1780" s="55">
        <v>1719</v>
      </c>
      <c r="B1780" s="1232">
        <f>'Tax Sched 24'!C8</f>
        <v>1925555</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54802762</v>
      </c>
      <c r="C1791" s="14" t="s">
        <v>671</v>
      </c>
      <c r="D1791" s="14" t="str">
        <f t="shared" ref="D1791:D1854" si="27">IF(ISBLANK(B1791),"OK",IF(A1791-B1791=0,"OK","Error?"))</f>
        <v>Error?</v>
      </c>
    </row>
    <row r="1792" spans="1:4" x14ac:dyDescent="0.2">
      <c r="A1792" s="55">
        <v>1731</v>
      </c>
      <c r="B1792" s="1232">
        <f>'Tax Sched 24'!F4</f>
        <v>41242063</v>
      </c>
      <c r="C1792" s="14" t="s">
        <v>671</v>
      </c>
      <c r="D1792" s="14" t="str">
        <f t="shared" si="27"/>
        <v>Error?</v>
      </c>
    </row>
    <row r="1793" spans="1:4" x14ac:dyDescent="0.2">
      <c r="A1793" s="55">
        <v>1732</v>
      </c>
      <c r="B1793" s="1232">
        <f>'Tax Sched 24'!F5</f>
        <v>3425565</v>
      </c>
      <c r="C1793" s="14" t="s">
        <v>671</v>
      </c>
      <c r="D1793" s="14" t="str">
        <f t="shared" si="27"/>
        <v>Error?</v>
      </c>
    </row>
    <row r="1794" spans="1:4" x14ac:dyDescent="0.2">
      <c r="A1794" s="55">
        <v>1733</v>
      </c>
      <c r="B1794" s="1232">
        <f>'Tax Sched 24'!F6</f>
        <v>4750396</v>
      </c>
      <c r="C1794" s="14" t="s">
        <v>671</v>
      </c>
      <c r="D1794" s="14" t="str">
        <f t="shared" si="27"/>
        <v>Error?</v>
      </c>
    </row>
    <row r="1795" spans="1:4" x14ac:dyDescent="0.2">
      <c r="A1795" s="55">
        <v>1734</v>
      </c>
      <c r="B1795" s="1232">
        <f>'Tax Sched 24'!F7</f>
        <v>672021</v>
      </c>
      <c r="C1795" s="14" t="s">
        <v>671</v>
      </c>
      <c r="D1795" s="14" t="str">
        <f t="shared" si="27"/>
        <v>Error?</v>
      </c>
    </row>
    <row r="1796" spans="1:4" x14ac:dyDescent="0.2">
      <c r="A1796" s="55">
        <v>1735</v>
      </c>
      <c r="B1796" s="1232">
        <f>'Tax Sched 24'!F8</f>
        <v>1824058</v>
      </c>
      <c r="C1796" s="14" t="s">
        <v>671</v>
      </c>
      <c r="D1796" s="14" t="str">
        <f t="shared" si="27"/>
        <v>Error?</v>
      </c>
    </row>
    <row r="1797" spans="1:4" x14ac:dyDescent="0.2">
      <c r="A1797" s="55">
        <v>1736</v>
      </c>
      <c r="B1797" s="1232">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0</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0</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84778959</v>
      </c>
      <c r="D1808" s="14" t="str">
        <f t="shared" si="27"/>
        <v>Error?</v>
      </c>
    </row>
    <row r="1809" spans="1:4" x14ac:dyDescent="0.2">
      <c r="A1809" s="55">
        <v>1748</v>
      </c>
      <c r="B1809" s="1232">
        <f>'Tax Sched 24'!E5</f>
        <v>7041739</v>
      </c>
      <c r="D1809" s="14" t="str">
        <f t="shared" si="27"/>
        <v>Error?</v>
      </c>
    </row>
    <row r="1810" spans="1:4" x14ac:dyDescent="0.2">
      <c r="A1810" s="55">
        <v>1749</v>
      </c>
      <c r="B1810" s="1232">
        <f>'Tax Sched 24'!E6</f>
        <v>9765118</v>
      </c>
      <c r="D1810" s="14" t="str">
        <f t="shared" si="27"/>
        <v>Error?</v>
      </c>
    </row>
    <row r="1811" spans="1:4" x14ac:dyDescent="0.2">
      <c r="A1811" s="55">
        <v>1750</v>
      </c>
      <c r="B1811" s="1232">
        <f>'Tax Sched 24'!E7</f>
        <v>1381436</v>
      </c>
      <c r="D1811" s="14" t="str">
        <f t="shared" si="27"/>
        <v>Error?</v>
      </c>
    </row>
    <row r="1812" spans="1:4" x14ac:dyDescent="0.2">
      <c r="A1812" s="55">
        <v>1751</v>
      </c>
      <c r="B1812" s="1232">
        <f>'Tax Sched 24'!E8</f>
        <v>3749613</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106716865</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103769313</v>
      </c>
      <c r="C1939" s="14" t="s">
        <v>671</v>
      </c>
      <c r="D1939" s="14" t="str">
        <f t="shared" si="29"/>
        <v>Error?</v>
      </c>
    </row>
    <row r="1940" spans="1:5" x14ac:dyDescent="0.2">
      <c r="A1940" s="55">
        <v>1879</v>
      </c>
      <c r="B1940" s="1232">
        <f>'Short-Term Long-Term Debt 25'!F49</f>
        <v>10335000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5170483</v>
      </c>
      <c r="D2008" s="14" t="str">
        <f t="shared" si="30"/>
        <v>Error?</v>
      </c>
    </row>
    <row r="2009" spans="1:4" x14ac:dyDescent="0.2">
      <c r="A2009" s="55">
        <v>1948</v>
      </c>
      <c r="B2009" s="1232">
        <f>'Cap Outlay Deprec 27'!C8</f>
        <v>119932507</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27474666</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155159967</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45224929</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3110733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58113707</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2582311</v>
      </c>
      <c r="C2025" s="14" t="s">
        <v>671</v>
      </c>
      <c r="D2025" s="14" t="str">
        <f t="shared" si="30"/>
        <v>Error?</v>
      </c>
    </row>
    <row r="2026" spans="1:4" x14ac:dyDescent="0.2">
      <c r="A2026" s="55">
        <v>1965</v>
      </c>
      <c r="B2026" s="1232">
        <f>'Cap Outlay Deprec 27'!F5</f>
        <v>5170483</v>
      </c>
      <c r="C2026" s="14" t="s">
        <v>671</v>
      </c>
      <c r="D2026" s="14" t="str">
        <f t="shared" si="30"/>
        <v>Error?</v>
      </c>
    </row>
    <row r="2027" spans="1:4" x14ac:dyDescent="0.2">
      <c r="A2027" s="55">
        <v>1966</v>
      </c>
      <c r="B2027" s="1232">
        <f>'Cap Outlay Deprec 27'!F8</f>
        <v>165157436</v>
      </c>
      <c r="C2027" s="14" t="s">
        <v>671</v>
      </c>
      <c r="D2027" s="14" t="str">
        <f t="shared" si="30"/>
        <v>Error?</v>
      </c>
    </row>
    <row r="2028" spans="1:4" x14ac:dyDescent="0.2">
      <c r="A2028" s="55">
        <v>1967</v>
      </c>
      <c r="B2028" s="1232">
        <f>'Cap Outlay Deprec 27'!F10</f>
        <v>0</v>
      </c>
      <c r="C2028" s="14" t="s">
        <v>671</v>
      </c>
      <c r="D2028" s="14" t="str">
        <f t="shared" si="30"/>
        <v>Error?</v>
      </c>
    </row>
    <row r="2029" spans="1:4" x14ac:dyDescent="0.2">
      <c r="A2029" s="55">
        <v>1968</v>
      </c>
      <c r="B2029" s="1232">
        <f>'Cap Outlay Deprec 27'!F12</f>
        <v>30585399</v>
      </c>
      <c r="C2029" s="14" t="s">
        <v>671</v>
      </c>
      <c r="D2029" s="14" t="str">
        <f t="shared" si="30"/>
        <v>Error?</v>
      </c>
    </row>
    <row r="2030" spans="1:4" x14ac:dyDescent="0.2">
      <c r="A2030" s="55">
        <v>1969</v>
      </c>
      <c r="B2030" s="1232">
        <f>'Cap Outlay Deprec 27'!F13</f>
        <v>0</v>
      </c>
      <c r="C2030" s="14" t="s">
        <v>671</v>
      </c>
      <c r="D2030" s="14" t="str">
        <f t="shared" si="30"/>
        <v>Error?</v>
      </c>
    </row>
    <row r="2031" spans="1:4" x14ac:dyDescent="0.2">
      <c r="A2031" s="55">
        <v>1970</v>
      </c>
      <c r="B2031" s="1232">
        <f>'Cap Outlay Deprec 27'!F16</f>
        <v>210691363</v>
      </c>
      <c r="C2031" s="14" t="s">
        <v>671</v>
      </c>
      <c r="D2031" s="14" t="str">
        <f t="shared" si="30"/>
        <v>Error?</v>
      </c>
    </row>
    <row r="2032" spans="1:4" x14ac:dyDescent="0.2">
      <c r="A2032" s="83">
        <v>1971</v>
      </c>
      <c r="D2032" s="14" t="str">
        <f t="shared" si="30"/>
        <v>OK</v>
      </c>
    </row>
    <row r="2033" spans="1:4" x14ac:dyDescent="0.2">
      <c r="A2033" s="55">
        <v>1972</v>
      </c>
      <c r="B2033" s="1232">
        <f>'Cap Outlay Deprec 27'!H8</f>
        <v>66471687</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17534542</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84006229</v>
      </c>
      <c r="C2037" s="14" t="s">
        <v>671</v>
      </c>
      <c r="D2037" s="14" t="str">
        <f t="shared" si="30"/>
        <v>Error?</v>
      </c>
    </row>
    <row r="2038" spans="1:4" x14ac:dyDescent="0.2">
      <c r="A2038" s="83">
        <v>1977</v>
      </c>
      <c r="D2038" s="14" t="str">
        <f t="shared" si="30"/>
        <v>OK</v>
      </c>
    </row>
    <row r="2039" spans="1:4" x14ac:dyDescent="0.2">
      <c r="A2039" s="55">
        <v>1978</v>
      </c>
      <c r="B2039" s="1232">
        <f>'Cap Outlay Deprec 27'!I8</f>
        <v>5938890</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2370168</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8309058</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72410577</v>
      </c>
      <c r="C2051" s="14" t="s">
        <v>671</v>
      </c>
      <c r="D2051" s="14" t="str">
        <f t="shared" si="31"/>
        <v>Error?</v>
      </c>
    </row>
    <row r="2052" spans="1:4" x14ac:dyDescent="0.2">
      <c r="A2052" s="55">
        <v>1991</v>
      </c>
      <c r="B2052" s="1232">
        <f>'Cap Outlay Deprec 27'!K10</f>
        <v>0</v>
      </c>
      <c r="C2052" s="14" t="s">
        <v>671</v>
      </c>
      <c r="D2052" s="14" t="str">
        <f t="shared" si="31"/>
        <v>Error?</v>
      </c>
    </row>
    <row r="2053" spans="1:4" x14ac:dyDescent="0.2">
      <c r="A2053" s="55">
        <v>1992</v>
      </c>
      <c r="B2053" s="1232">
        <f>'Cap Outlay Deprec 27'!K12</f>
        <v>19904710</v>
      </c>
      <c r="C2053" s="14" t="s">
        <v>671</v>
      </c>
      <c r="D2053" s="14" t="str">
        <f t="shared" si="31"/>
        <v>Error?</v>
      </c>
    </row>
    <row r="2054" spans="1:4" x14ac:dyDescent="0.2">
      <c r="A2054" s="55">
        <v>1993</v>
      </c>
      <c r="B2054" s="1232">
        <f>'Cap Outlay Deprec 27'!K13</f>
        <v>0</v>
      </c>
      <c r="C2054" s="14" t="s">
        <v>671</v>
      </c>
      <c r="D2054" s="14" t="str">
        <f t="shared" si="31"/>
        <v>Error?</v>
      </c>
    </row>
    <row r="2055" spans="1:4" x14ac:dyDescent="0.2">
      <c r="A2055" s="55">
        <v>1994</v>
      </c>
      <c r="B2055" s="1232">
        <f>'Cap Outlay Deprec 27'!K16</f>
        <v>92315287</v>
      </c>
      <c r="C2055" s="14" t="s">
        <v>671</v>
      </c>
      <c r="D2055" s="14" t="str">
        <f t="shared" si="31"/>
        <v>Error?</v>
      </c>
    </row>
    <row r="2056" spans="1:4" x14ac:dyDescent="0.2">
      <c r="A2056" s="55">
        <v>1995</v>
      </c>
      <c r="B2056" s="1232">
        <f>'Cap Outlay Deprec 27'!L5</f>
        <v>5170483</v>
      </c>
      <c r="C2056" s="14" t="s">
        <v>671</v>
      </c>
      <c r="D2056" s="14" t="str">
        <f t="shared" si="31"/>
        <v>Error?</v>
      </c>
    </row>
    <row r="2057" spans="1:4" x14ac:dyDescent="0.2">
      <c r="A2057" s="55">
        <v>1996</v>
      </c>
      <c r="B2057" s="1232">
        <f>'Cap Outlay Deprec 27'!L8</f>
        <v>92746859</v>
      </c>
      <c r="C2057" s="14" t="s">
        <v>671</v>
      </c>
      <c r="D2057" s="14" t="str">
        <f t="shared" si="31"/>
        <v>Error?</v>
      </c>
    </row>
    <row r="2058" spans="1:4" x14ac:dyDescent="0.2">
      <c r="A2058" s="55">
        <v>1997</v>
      </c>
      <c r="B2058" s="1232">
        <f>'Cap Outlay Deprec 27'!L10</f>
        <v>0</v>
      </c>
      <c r="C2058" s="14" t="s">
        <v>671</v>
      </c>
      <c r="D2058" s="14" t="str">
        <f t="shared" si="31"/>
        <v>Error?</v>
      </c>
    </row>
    <row r="2059" spans="1:4" x14ac:dyDescent="0.2">
      <c r="A2059" s="55">
        <v>1998</v>
      </c>
      <c r="B2059" s="1232">
        <f>'Cap Outlay Deprec 27'!L12</f>
        <v>10680689</v>
      </c>
      <c r="C2059" s="14" t="s">
        <v>671</v>
      </c>
      <c r="D2059" s="14" t="str">
        <f t="shared" si="31"/>
        <v>Error?</v>
      </c>
    </row>
    <row r="2060" spans="1:4" x14ac:dyDescent="0.2">
      <c r="A2060" s="55">
        <v>1999</v>
      </c>
      <c r="B2060" s="1232">
        <f>'Cap Outlay Deprec 27'!L13</f>
        <v>0</v>
      </c>
      <c r="C2060" s="14" t="s">
        <v>671</v>
      </c>
      <c r="D2060" s="14" t="str">
        <f t="shared" si="31"/>
        <v>Error?</v>
      </c>
    </row>
    <row r="2061" spans="1:4" x14ac:dyDescent="0.2">
      <c r="A2061" s="55">
        <v>2000</v>
      </c>
      <c r="B2061" s="1232">
        <f>'Cap Outlay Deprec 27'!L16</f>
        <v>118376076</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1393439</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1393439</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7221438</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2974891</v>
      </c>
      <c r="D2475" s="14" t="str">
        <f t="shared" si="37"/>
        <v>Error?</v>
      </c>
    </row>
    <row r="2476" spans="1:4" x14ac:dyDescent="0.2">
      <c r="A2476" s="83">
        <v>2415</v>
      </c>
      <c r="D2476" s="14" t="str">
        <f t="shared" si="37"/>
        <v>OK</v>
      </c>
    </row>
    <row r="2477" spans="1:4" x14ac:dyDescent="0.2">
      <c r="A2477" s="55">
        <v>2416</v>
      </c>
      <c r="B2477" s="1232">
        <f>'Assets-Liab 5-6'!G38</f>
        <v>3054573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4241276</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40590076</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86513418</v>
      </c>
      <c r="C2551" s="14" t="s">
        <v>671</v>
      </c>
      <c r="D2551" s="14" t="str">
        <f t="shared" si="38"/>
        <v>Error?</v>
      </c>
    </row>
    <row r="2552" spans="1:4" x14ac:dyDescent="0.2">
      <c r="A2552" s="83">
        <v>2491</v>
      </c>
      <c r="D2552" s="14" t="str">
        <f t="shared" si="38"/>
        <v>OK</v>
      </c>
    </row>
    <row r="2553" spans="1:4" x14ac:dyDescent="0.2">
      <c r="A2553" s="55">
        <v>2492</v>
      </c>
      <c r="B2553" s="1232">
        <f>'Acct Summary 7-8'!C6</f>
        <v>2201934</v>
      </c>
      <c r="C2553" s="14" t="s">
        <v>671</v>
      </c>
      <c r="D2553" s="14" t="str">
        <f t="shared" si="38"/>
        <v>Error?</v>
      </c>
    </row>
    <row r="2554" spans="1:4" x14ac:dyDescent="0.2">
      <c r="A2554" s="55">
        <v>2493</v>
      </c>
      <c r="B2554" s="1232">
        <f>'Acct Summary 7-8'!C7</f>
        <v>2249878</v>
      </c>
      <c r="C2554" s="14" t="s">
        <v>671</v>
      </c>
      <c r="D2554" s="14" t="str">
        <f t="shared" si="38"/>
        <v>Error?</v>
      </c>
    </row>
    <row r="2555" spans="1:4" x14ac:dyDescent="0.2">
      <c r="A2555" s="55">
        <v>2494</v>
      </c>
      <c r="B2555" s="1232">
        <f>'Acct Summary 7-8'!C8</f>
        <v>90965230</v>
      </c>
      <c r="C2555" s="14" t="s">
        <v>671</v>
      </c>
      <c r="D2555" s="14" t="str">
        <f t="shared" si="38"/>
        <v>Error?</v>
      </c>
    </row>
    <row r="2556" spans="1:4" x14ac:dyDescent="0.2">
      <c r="A2556" s="55">
        <v>2495</v>
      </c>
      <c r="B2556" s="1232">
        <f>'Acct Summary 7-8'!C12</f>
        <v>57282014</v>
      </c>
      <c r="C2556" s="14" t="s">
        <v>671</v>
      </c>
      <c r="D2556" s="14" t="str">
        <f t="shared" si="38"/>
        <v>Error?</v>
      </c>
    </row>
    <row r="2557" spans="1:4" x14ac:dyDescent="0.2">
      <c r="A2557" s="55">
        <v>2496</v>
      </c>
      <c r="B2557" s="1232">
        <f>'Acct Summary 7-8'!C13</f>
        <v>28958874</v>
      </c>
      <c r="C2557" s="14" t="s">
        <v>671</v>
      </c>
      <c r="D2557" s="14" t="str">
        <f t="shared" si="38"/>
        <v>Error?</v>
      </c>
    </row>
    <row r="2558" spans="1:4" x14ac:dyDescent="0.2">
      <c r="A2558" s="55">
        <v>2497</v>
      </c>
      <c r="B2558" s="1232">
        <f>'Acct Summary 7-8'!C14</f>
        <v>52555</v>
      </c>
      <c r="C2558" s="14" t="s">
        <v>671</v>
      </c>
      <c r="D2558" s="14" t="str">
        <f t="shared" si="38"/>
        <v>Error?</v>
      </c>
    </row>
    <row r="2559" spans="1:4" x14ac:dyDescent="0.2">
      <c r="A2559" s="55">
        <v>2498</v>
      </c>
      <c r="B2559" s="1232">
        <f>'Acct Summary 7-8'!C15</f>
        <v>1393439</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87686882</v>
      </c>
      <c r="C2561" s="14" t="s">
        <v>671</v>
      </c>
      <c r="D2561" s="14" t="str">
        <f t="shared" si="39"/>
        <v>Error?</v>
      </c>
    </row>
    <row r="2562" spans="1:4" x14ac:dyDescent="0.2">
      <c r="A2562" s="55">
        <v>2501</v>
      </c>
      <c r="B2562" s="1232">
        <f>'Acct Summary 7-8'!C20</f>
        <v>3278348</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8263628</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8263628</v>
      </c>
      <c r="C2568" s="14" t="s">
        <v>671</v>
      </c>
      <c r="D2568" s="14" t="str">
        <f t="shared" si="39"/>
        <v>Error?</v>
      </c>
    </row>
    <row r="2569" spans="1:4" x14ac:dyDescent="0.2">
      <c r="A2569" s="55">
        <v>2508</v>
      </c>
      <c r="B2569" s="1232">
        <f>'Acct Summary 7-8'!D13</f>
        <v>7249121</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7249121</v>
      </c>
      <c r="C2573" s="14" t="s">
        <v>671</v>
      </c>
      <c r="D2573" s="14" t="str">
        <f t="shared" si="39"/>
        <v>Error?</v>
      </c>
    </row>
    <row r="2574" spans="1:4" x14ac:dyDescent="0.2">
      <c r="A2574" s="55">
        <v>2513</v>
      </c>
      <c r="B2574" s="1232">
        <f>'Acct Summary 7-8'!D20</f>
        <v>1014507</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1504639</v>
      </c>
      <c r="C2591" s="14" t="s">
        <v>671</v>
      </c>
      <c r="D2591" s="14" t="str">
        <f t="shared" si="39"/>
        <v>Error?</v>
      </c>
    </row>
    <row r="2592" spans="1:4" x14ac:dyDescent="0.2">
      <c r="A2592" s="83">
        <v>2531</v>
      </c>
      <c r="D2592" s="14" t="str">
        <f t="shared" si="39"/>
        <v>OK</v>
      </c>
    </row>
    <row r="2593" spans="1:4" x14ac:dyDescent="0.2">
      <c r="A2593" s="55">
        <v>2532</v>
      </c>
      <c r="B2593" s="1232">
        <f>'Acct Summary 7-8'!F6</f>
        <v>475171</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1979810</v>
      </c>
      <c r="C2595" s="14" t="s">
        <v>671</v>
      </c>
      <c r="D2595" s="14" t="str">
        <f t="shared" si="39"/>
        <v>Error?</v>
      </c>
    </row>
    <row r="2596" spans="1:4" x14ac:dyDescent="0.2">
      <c r="A2596" s="55">
        <v>2535</v>
      </c>
      <c r="B2596" s="1232">
        <f>'Acct Summary 7-8'!F13</f>
        <v>1814027</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1814027</v>
      </c>
      <c r="C2600" s="14" t="s">
        <v>671</v>
      </c>
      <c r="D2600" s="14" t="str">
        <f t="shared" si="39"/>
        <v>Error?</v>
      </c>
    </row>
    <row r="2601" spans="1:4" x14ac:dyDescent="0.2">
      <c r="A2601" s="55">
        <v>2540</v>
      </c>
      <c r="B2601" s="1232">
        <f>'Acct Summary 7-8'!F20</f>
        <v>165783</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3743893</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3743893</v>
      </c>
      <c r="C2606" s="14" t="s">
        <v>671</v>
      </c>
      <c r="D2606" s="14" t="str">
        <f t="shared" si="39"/>
        <v>Error?</v>
      </c>
    </row>
    <row r="2607" spans="1:4" x14ac:dyDescent="0.2">
      <c r="A2607" s="55">
        <v>2546</v>
      </c>
      <c r="B2607" s="1232">
        <f>'Acct Summary 7-8'!G12</f>
        <v>1475091</v>
      </c>
      <c r="C2607" s="14" t="s">
        <v>671</v>
      </c>
      <c r="D2607" s="14" t="str">
        <f t="shared" si="39"/>
        <v>Error?</v>
      </c>
    </row>
    <row r="2608" spans="1:4" x14ac:dyDescent="0.2">
      <c r="A2608" s="55">
        <v>2547</v>
      </c>
      <c r="B2608" s="1232">
        <f>'Acct Summary 7-8'!G13</f>
        <v>1793165</v>
      </c>
      <c r="C2608" s="14" t="s">
        <v>671</v>
      </c>
      <c r="D2608" s="14" t="str">
        <f t="shared" si="39"/>
        <v>Error?</v>
      </c>
    </row>
    <row r="2609" spans="1:4" x14ac:dyDescent="0.2">
      <c r="A2609" s="55">
        <v>2548</v>
      </c>
      <c r="B2609" s="1232">
        <f>'Acct Summary 7-8'!G14</f>
        <v>10815</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3279071</v>
      </c>
      <c r="C2612" s="14" t="s">
        <v>671</v>
      </c>
      <c r="D2612" s="14" t="str">
        <f t="shared" si="39"/>
        <v>Error?</v>
      </c>
    </row>
    <row r="2613" spans="1:4" x14ac:dyDescent="0.2">
      <c r="A2613" s="55">
        <v>2552</v>
      </c>
      <c r="B2613" s="1232">
        <f>'Acct Summary 7-8'!G20</f>
        <v>464822</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13394464</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13394464</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10894438</v>
      </c>
      <c r="C2634" s="14" t="s">
        <v>671</v>
      </c>
      <c r="D2634" s="14" t="str">
        <f t="shared" si="40"/>
        <v>Error?</v>
      </c>
    </row>
    <row r="2635" spans="1:4" x14ac:dyDescent="0.2">
      <c r="A2635" s="55">
        <v>2574</v>
      </c>
      <c r="B2635" s="1232">
        <f>'Acct Summary 7-8'!E17</f>
        <v>10894438</v>
      </c>
      <c r="C2635" s="14" t="s">
        <v>671</v>
      </c>
      <c r="D2635" s="14" t="str">
        <f t="shared" si="40"/>
        <v>Error?</v>
      </c>
    </row>
    <row r="2636" spans="1:4" x14ac:dyDescent="0.2">
      <c r="A2636" s="55">
        <v>2575</v>
      </c>
      <c r="B2636" s="1232">
        <f>'Acct Summary 7-8'!E20</f>
        <v>2500026</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1380944</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1380944</v>
      </c>
      <c r="C2658" s="14" t="s">
        <v>671</v>
      </c>
      <c r="D2658" s="14" t="str">
        <f t="shared" si="40"/>
        <v>Error?</v>
      </c>
    </row>
    <row r="2659" spans="1:4" x14ac:dyDescent="0.2">
      <c r="A2659" s="55">
        <v>2598</v>
      </c>
      <c r="B2659" s="1232">
        <f>'Acct Summary 7-8'!H13</f>
        <v>50456927</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50456927</v>
      </c>
      <c r="C2661" s="14" t="s">
        <v>671</v>
      </c>
      <c r="D2661" s="14" t="str">
        <f t="shared" si="40"/>
        <v>Error?</v>
      </c>
    </row>
    <row r="2662" spans="1:4" x14ac:dyDescent="0.2">
      <c r="A2662" s="55">
        <v>2601</v>
      </c>
      <c r="B2662" s="1232">
        <f>'Acct Summary 7-8'!H20</f>
        <v>-49075983</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287</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287</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500000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500000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9745</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9745</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9778045</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3295782</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7686232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11424</v>
      </c>
      <c r="D2908" s="14" t="str">
        <f t="shared" si="44"/>
        <v>Error?</v>
      </c>
    </row>
    <row r="2909" spans="1:4" x14ac:dyDescent="0.2">
      <c r="A2909" s="83">
        <v>2848</v>
      </c>
      <c r="D2909" s="14" t="str">
        <f t="shared" si="44"/>
        <v>OK</v>
      </c>
    </row>
    <row r="2910" spans="1:4" x14ac:dyDescent="0.2">
      <c r="A2910" s="55">
        <v>2849</v>
      </c>
      <c r="B2910" s="1232">
        <f>'Assets-Liab 5-6'!I34</f>
        <v>11424</v>
      </c>
      <c r="C2910" s="14" t="s">
        <v>671</v>
      </c>
      <c r="D2910" s="14" t="str">
        <f t="shared" si="44"/>
        <v>Error?</v>
      </c>
    </row>
    <row r="2911" spans="1:4" x14ac:dyDescent="0.2">
      <c r="A2911" s="55">
        <v>2850</v>
      </c>
      <c r="B2911" s="1232">
        <f>'Assets-Liab 5-6'!I38</f>
        <v>3284358</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3295782</v>
      </c>
      <c r="C2913" s="14" t="s">
        <v>671</v>
      </c>
      <c r="D2913" s="14" t="str">
        <f t="shared" si="44"/>
        <v>Error?</v>
      </c>
    </row>
    <row r="2914" spans="1:4" x14ac:dyDescent="0.2">
      <c r="A2914" s="55">
        <v>2853</v>
      </c>
      <c r="B2914" s="1232">
        <f>'Assets-Liab 5-6'!L33</f>
        <v>7686232</v>
      </c>
      <c r="D2914" s="14" t="str">
        <f t="shared" si="44"/>
        <v>Error?</v>
      </c>
    </row>
    <row r="2915" spans="1:4" x14ac:dyDescent="0.2">
      <c r="A2915" s="83">
        <v>2854</v>
      </c>
      <c r="D2915" s="14" t="str">
        <f t="shared" si="44"/>
        <v>OK</v>
      </c>
    </row>
    <row r="2916" spans="1:4" x14ac:dyDescent="0.2">
      <c r="A2916" s="55">
        <v>2855</v>
      </c>
      <c r="B2916" s="1232">
        <f>'Assets-Liab 5-6'!L34</f>
        <v>7686232</v>
      </c>
      <c r="C2916" s="14" t="s">
        <v>671</v>
      </c>
      <c r="D2916" s="14" t="str">
        <f t="shared" si="44"/>
        <v>Error?</v>
      </c>
    </row>
    <row r="2917" spans="1:4" x14ac:dyDescent="0.2">
      <c r="A2917" s="55">
        <v>2856</v>
      </c>
      <c r="B2917" s="1232">
        <f>'Assets-Liab 5-6'!L41</f>
        <v>7686232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1393439</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1393439</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671</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1295000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12753</v>
      </c>
      <c r="C3225" s="14" t="s">
        <v>671</v>
      </c>
      <c r="D3225" s="14" t="str">
        <f t="shared" si="49"/>
        <v>Error?</v>
      </c>
    </row>
    <row r="3226" spans="1:4" x14ac:dyDescent="0.2">
      <c r="A3226" s="55">
        <v>3165</v>
      </c>
      <c r="B3226" s="1232">
        <f>'Acct Summary 7-8'!I8</f>
        <v>12753</v>
      </c>
      <c r="C3226" s="14" t="s">
        <v>671</v>
      </c>
      <c r="D3226" s="14" t="str">
        <f t="shared" si="49"/>
        <v>Error?</v>
      </c>
    </row>
    <row r="3227" spans="1:4" x14ac:dyDescent="0.2">
      <c r="A3227" s="55">
        <v>3166</v>
      </c>
      <c r="B3227" s="1232">
        <f>'Acct Summary 7-8'!I20</f>
        <v>12753</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13450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206416</v>
      </c>
      <c r="C3231" s="14" t="s">
        <v>671</v>
      </c>
      <c r="D3231" s="14" t="str">
        <f t="shared" si="49"/>
        <v>Error?</v>
      </c>
    </row>
    <row r="3232" spans="1:4" x14ac:dyDescent="0.2">
      <c r="A3232" s="55">
        <v>3171</v>
      </c>
      <c r="B3232" s="1232">
        <f>'Acct Summary 7-8'!C77</f>
        <v>-192966</v>
      </c>
      <c r="C3232" s="14" t="s">
        <v>671</v>
      </c>
      <c r="D3232" s="14" t="str">
        <f t="shared" si="49"/>
        <v>Error?</v>
      </c>
    </row>
    <row r="3233" spans="1:4" x14ac:dyDescent="0.2">
      <c r="A3233" s="55">
        <v>3172</v>
      </c>
      <c r="B3233" s="1232">
        <f>'Acct Summary 7-8'!C78</f>
        <v>3085382</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700300</v>
      </c>
      <c r="C3237" s="14" t="s">
        <v>671</v>
      </c>
      <c r="D3237" s="14" t="str">
        <f t="shared" si="49"/>
        <v>Error?</v>
      </c>
    </row>
    <row r="3238" spans="1:4" x14ac:dyDescent="0.2">
      <c r="A3238" s="55">
        <v>3177</v>
      </c>
      <c r="B3238" s="1232">
        <f>'Acct Summary 7-8'!D77</f>
        <v>-700300</v>
      </c>
      <c r="C3238" s="14" t="s">
        <v>671</v>
      </c>
      <c r="D3238" s="14" t="str">
        <f t="shared" si="49"/>
        <v>Error?</v>
      </c>
    </row>
    <row r="3239" spans="1:4" x14ac:dyDescent="0.2">
      <c r="A3239" s="55">
        <v>3178</v>
      </c>
      <c r="B3239" s="1232">
        <f>'Acct Summary 7-8'!D78</f>
        <v>314207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165783</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464822</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2401936</v>
      </c>
      <c r="C3274" s="14" t="s">
        <v>671</v>
      </c>
      <c r="D3274" s="14" t="str">
        <f t="shared" si="50"/>
        <v>Error?</v>
      </c>
    </row>
    <row r="3275" spans="1:4" x14ac:dyDescent="0.2">
      <c r="A3275" s="55">
        <v>3214</v>
      </c>
      <c r="B3275" s="1232">
        <f>'Acct Summary 7-8'!E75</f>
        <v>1403119</v>
      </c>
      <c r="D3275" s="14" t="str">
        <f t="shared" si="50"/>
        <v>Error?</v>
      </c>
    </row>
    <row r="3276" spans="1:4" x14ac:dyDescent="0.2">
      <c r="A3276" s="55">
        <v>3215</v>
      </c>
      <c r="B3276" s="1232">
        <f>'Acct Summary 7-8'!E76</f>
        <v>1403119</v>
      </c>
      <c r="C3276" s="14" t="s">
        <v>671</v>
      </c>
      <c r="D3276" s="14" t="str">
        <f t="shared" si="50"/>
        <v>Error?</v>
      </c>
    </row>
    <row r="3277" spans="1:4" x14ac:dyDescent="0.2">
      <c r="A3277" s="55">
        <v>3216</v>
      </c>
      <c r="B3277" s="1232">
        <f>'Acct Summary 7-8'!E77</f>
        <v>998817</v>
      </c>
      <c r="C3277" s="14" t="s">
        <v>671</v>
      </c>
      <c r="D3277" s="14" t="str">
        <f t="shared" si="50"/>
        <v>Error?</v>
      </c>
    </row>
    <row r="3278" spans="1:4" x14ac:dyDescent="0.2">
      <c r="A3278" s="55">
        <v>3217</v>
      </c>
      <c r="B3278" s="1232">
        <f>'Acct Summary 7-8'!E78</f>
        <v>3498843</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5360440</v>
      </c>
      <c r="C3296" s="14" t="s">
        <v>671</v>
      </c>
      <c r="D3296" s="14" t="str">
        <f t="shared" si="50"/>
        <v>Error?</v>
      </c>
    </row>
    <row r="3297" spans="1:4" x14ac:dyDescent="0.2">
      <c r="A3297" s="55">
        <v>3236</v>
      </c>
      <c r="B3297" s="1232">
        <f>'Acct Summary 7-8'!H75</f>
        <v>70485</v>
      </c>
      <c r="D3297" s="14" t="str">
        <f t="shared" si="50"/>
        <v>Error?</v>
      </c>
    </row>
    <row r="3298" spans="1:4" x14ac:dyDescent="0.2">
      <c r="A3298" s="55">
        <v>3237</v>
      </c>
      <c r="B3298" s="1232">
        <f>'Acct Summary 7-8'!H76</f>
        <v>638127</v>
      </c>
      <c r="C3298" s="14" t="s">
        <v>671</v>
      </c>
      <c r="D3298" s="14" t="str">
        <f t="shared" si="50"/>
        <v>Error?</v>
      </c>
    </row>
    <row r="3299" spans="1:4" x14ac:dyDescent="0.2">
      <c r="A3299" s="55">
        <v>3238</v>
      </c>
      <c r="B3299" s="1232">
        <f>'Acct Summary 7-8'!H77</f>
        <v>4722313</v>
      </c>
      <c r="C3299" s="14" t="s">
        <v>671</v>
      </c>
      <c r="D3299" s="14" t="str">
        <f t="shared" si="50"/>
        <v>Error?</v>
      </c>
    </row>
    <row r="3300" spans="1:4" x14ac:dyDescent="0.2">
      <c r="A3300" s="55">
        <v>3239</v>
      </c>
      <c r="B3300" s="1232">
        <f>'Acct Summary 7-8'!H78</f>
        <v>-44353670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12753</v>
      </c>
      <c r="C3320" s="14" t="s">
        <v>671</v>
      </c>
      <c r="D3320" s="14" t="str">
        <f t="shared" si="50"/>
        <v>Error?</v>
      </c>
    </row>
    <row r="3321" spans="1:4" x14ac:dyDescent="0.2">
      <c r="A3321" s="55">
        <v>3260</v>
      </c>
      <c r="B3321" s="1232">
        <f>'Acct Summary 7-8'!I79</f>
        <v>3271605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3284358</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6954958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1180498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183278</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66792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6410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1766</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8393702</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720446</v>
      </c>
      <c r="D3387" s="14" t="str">
        <f t="shared" si="51"/>
        <v>Error?</v>
      </c>
    </row>
    <row r="3388" spans="1:4" x14ac:dyDescent="0.2">
      <c r="A3388" s="55">
        <v>3327</v>
      </c>
      <c r="B3388" s="1232">
        <f>'Expenditures 15-22'!D211</f>
        <v>363163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720446</v>
      </c>
      <c r="C3390" s="14" t="s">
        <v>671</v>
      </c>
      <c r="D3390" s="14" t="str">
        <f t="shared" si="51"/>
        <v>Error?</v>
      </c>
    </row>
    <row r="3391" spans="1:4" x14ac:dyDescent="0.2">
      <c r="A3391" s="55">
        <v>3330</v>
      </c>
      <c r="B3391" s="1232">
        <f>'Expenditures 15-22'!K211</f>
        <v>363163</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77550140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7245211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4121414</v>
      </c>
      <c r="D3417" s="14" t="str">
        <f t="shared" si="52"/>
        <v>Error?</v>
      </c>
    </row>
    <row r="3418" spans="1:4" x14ac:dyDescent="0.2">
      <c r="A3418" s="83">
        <v>3357</v>
      </c>
      <c r="D3418" s="14" t="str">
        <f t="shared" si="52"/>
        <v>OK</v>
      </c>
    </row>
    <row r="3419" spans="1:4" x14ac:dyDescent="0.2">
      <c r="A3419" s="55">
        <v>3358</v>
      </c>
      <c r="B3419" s="1232">
        <f>'Assets-Liab 5-6'!F4</f>
        <v>3255321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3008333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54051328</v>
      </c>
      <c r="D3425" s="14" t="str">
        <f t="shared" si="52"/>
        <v>Error?</v>
      </c>
    </row>
    <row r="3426" spans="1:4" x14ac:dyDescent="0.2">
      <c r="A3426" s="83">
        <v>3365</v>
      </c>
      <c r="D3426" s="14" t="str">
        <f t="shared" si="52"/>
        <v>OK</v>
      </c>
    </row>
    <row r="3427" spans="1:4" x14ac:dyDescent="0.2">
      <c r="A3427" s="55">
        <v>3366</v>
      </c>
      <c r="B3427" s="1232">
        <f>'Assets-Liab 5-6'!I4</f>
        <v>3283413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7511756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0</v>
      </c>
      <c r="C3446" s="14" t="s">
        <v>671</v>
      </c>
      <c r="D3446" s="14" t="str">
        <f t="shared" si="52"/>
        <v>Error?</v>
      </c>
    </row>
    <row r="3447" spans="1:4" x14ac:dyDescent="0.2">
      <c r="A3447" s="55">
        <v>3386</v>
      </c>
      <c r="B3447" s="1232">
        <f>'Tax Sched 24'!D16</f>
        <v>0</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671</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2582311</v>
      </c>
      <c r="D3451" s="14" t="str">
        <f t="shared" si="52"/>
        <v>Error?</v>
      </c>
    </row>
    <row r="3452" spans="1:4" x14ac:dyDescent="0.2">
      <c r="A3452" s="55">
        <v>3391</v>
      </c>
      <c r="B3452" s="1232">
        <f>'Cap Outlay Deprec 27'!D15</f>
        <v>9778045</v>
      </c>
      <c r="D3452" s="14" t="str">
        <f t="shared" si="52"/>
        <v>Error?</v>
      </c>
    </row>
    <row r="3453" spans="1:4" x14ac:dyDescent="0.2">
      <c r="A3453" s="55">
        <v>3392</v>
      </c>
      <c r="B3453" s="1232">
        <f>'Cap Outlay Deprec 27'!E15</f>
        <v>2582311</v>
      </c>
      <c r="D3453" s="14" t="str">
        <f t="shared" si="52"/>
        <v>Error?</v>
      </c>
    </row>
    <row r="3454" spans="1:4" x14ac:dyDescent="0.2">
      <c r="A3454" s="55">
        <v>3393</v>
      </c>
      <c r="B3454" s="1232">
        <f>'Cap Outlay Deprec 27'!F15</f>
        <v>9778045</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9778045</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13450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10985</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5859098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5881666</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20844</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1340631</v>
      </c>
      <c r="C3565" s="14" t="s">
        <v>671</v>
      </c>
      <c r="D3565" s="14" t="str">
        <f t="shared" si="54"/>
        <v>Error?</v>
      </c>
    </row>
    <row r="3566" spans="1:4" x14ac:dyDescent="0.2">
      <c r="A3566" s="55">
        <v>3505</v>
      </c>
      <c r="B3566" s="1232">
        <f>'Assets-Liab 5-6'!K38</f>
        <v>4541035</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5881666</v>
      </c>
      <c r="C3568" s="14" t="s">
        <v>671</v>
      </c>
      <c r="D3568" s="14" t="str">
        <f t="shared" si="54"/>
        <v>Error?</v>
      </c>
    </row>
    <row r="3569" spans="1:4" x14ac:dyDescent="0.2">
      <c r="A3569" s="55">
        <v>3508</v>
      </c>
      <c r="B3569" s="1232">
        <f>'Acct Summary 7-8'!K4</f>
        <v>24155</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24155</v>
      </c>
      <c r="C3571" s="14" t="s">
        <v>671</v>
      </c>
      <c r="D3571" s="14" t="str">
        <f t="shared" si="54"/>
        <v>Error?</v>
      </c>
    </row>
    <row r="3572" spans="1:4" x14ac:dyDescent="0.2">
      <c r="A3572" s="55">
        <v>3511</v>
      </c>
      <c r="B3572" s="1232">
        <f>'Acct Summary 7-8'!K13</f>
        <v>1527062</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1527062</v>
      </c>
      <c r="C3575" s="14" t="s">
        <v>671</v>
      </c>
      <c r="D3575" s="14" t="str">
        <f t="shared" si="54"/>
        <v>Error?</v>
      </c>
    </row>
    <row r="3576" spans="1:4" x14ac:dyDescent="0.2">
      <c r="A3576" s="55">
        <v>3515</v>
      </c>
      <c r="B3576" s="1232">
        <f>'Acct Summary 7-8'!K20</f>
        <v>-1502907</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4805000</v>
      </c>
      <c r="D3579" s="14" t="str">
        <f t="shared" si="54"/>
        <v>Error?</v>
      </c>
    </row>
    <row r="3580" spans="1:4" x14ac:dyDescent="0.2">
      <c r="A3580" s="55">
        <v>3519</v>
      </c>
      <c r="B3580" s="1232">
        <f>'Acct Summary 7-8'!K34</f>
        <v>957920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5762920</v>
      </c>
      <c r="C3584" s="14" t="s">
        <v>671</v>
      </c>
      <c r="D3584" s="14" t="str">
        <f t="shared" si="55"/>
        <v>Error?</v>
      </c>
    </row>
    <row r="3585" spans="1:4" x14ac:dyDescent="0.2">
      <c r="A3585" s="91">
        <v>3524</v>
      </c>
      <c r="B3585" s="1232">
        <f>'Acct Summary 7-8'!K75</f>
        <v>98970</v>
      </c>
      <c r="D3585" s="14" t="str">
        <f t="shared" si="55"/>
        <v>Error?</v>
      </c>
    </row>
    <row r="3586" spans="1:4" x14ac:dyDescent="0.2">
      <c r="A3586" s="55">
        <v>3525</v>
      </c>
      <c r="B3586" s="1232">
        <f>'Acct Summary 7-8'!K76</f>
        <v>98970</v>
      </c>
      <c r="C3586" s="14" t="s">
        <v>671</v>
      </c>
      <c r="D3586" s="14" t="str">
        <f t="shared" si="55"/>
        <v>Error?</v>
      </c>
    </row>
    <row r="3587" spans="1:4" x14ac:dyDescent="0.2">
      <c r="A3587" s="55">
        <v>3526</v>
      </c>
      <c r="B3587" s="1232">
        <f>'Acct Summary 7-8'!K77</f>
        <v>5663950</v>
      </c>
      <c r="C3587" s="14" t="s">
        <v>671</v>
      </c>
      <c r="D3587" s="14" t="str">
        <f t="shared" si="55"/>
        <v>Error?</v>
      </c>
    </row>
    <row r="3588" spans="1:4" x14ac:dyDescent="0.2">
      <c r="A3588" s="55">
        <v>3527</v>
      </c>
      <c r="B3588" s="1232">
        <f>'Acct Summary 7-8'!K78</f>
        <v>4161043</v>
      </c>
      <c r="C3588" s="14" t="s">
        <v>671</v>
      </c>
      <c r="D3588" s="14" t="str">
        <f t="shared" si="55"/>
        <v>Error?</v>
      </c>
    </row>
    <row r="3589" spans="1:4" x14ac:dyDescent="0.2">
      <c r="A3589" s="55">
        <v>3528</v>
      </c>
      <c r="B3589" s="1232">
        <f>'Acct Summary 7-8'!K79</f>
        <v>379992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4541035</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1527062</v>
      </c>
      <c r="D3646" s="14" t="str">
        <f t="shared" si="55"/>
        <v>Error?</v>
      </c>
    </row>
    <row r="3647" spans="1:4" x14ac:dyDescent="0.2">
      <c r="A3647" s="55">
        <v>3586</v>
      </c>
      <c r="B3647" s="1232">
        <f>'Expenditures 15-22'!G339</f>
        <v>1527062</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1527062</v>
      </c>
      <c r="C3649" s="14" t="s">
        <v>671</v>
      </c>
      <c r="D3649" s="14" t="str">
        <f t="shared" si="56"/>
        <v>Error?</v>
      </c>
    </row>
    <row r="3650" spans="1:4" x14ac:dyDescent="0.2">
      <c r="A3650" s="55">
        <v>3589</v>
      </c>
      <c r="B3650" s="1232">
        <f>'Expenditures 15-22'!G354</f>
        <v>1527062</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1527062</v>
      </c>
      <c r="C3669" s="14" t="s">
        <v>671</v>
      </c>
      <c r="D3669" s="14" t="str">
        <f t="shared" si="56"/>
        <v>Error?</v>
      </c>
    </row>
    <row r="3670" spans="1:4" x14ac:dyDescent="0.2">
      <c r="A3670" s="55">
        <v>3609</v>
      </c>
      <c r="B3670" s="1232">
        <f>'Expenditures 15-22'!K339</f>
        <v>1527062</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1527062</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1527062</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-1502907</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28902047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119867277</v>
      </c>
      <c r="C4122" s="14" t="s">
        <v>671</v>
      </c>
      <c r="D4122" s="14" t="str">
        <f t="shared" si="63"/>
        <v>Error?</v>
      </c>
    </row>
    <row r="4123" spans="1:4" x14ac:dyDescent="0.2">
      <c r="A4123" s="55">
        <v>4062</v>
      </c>
      <c r="B4123" s="1232">
        <f>'Acct Summary 7-8'!D10</f>
        <v>8263628</v>
      </c>
      <c r="C4123" s="14" t="s">
        <v>671</v>
      </c>
      <c r="D4123" s="14" t="str">
        <f t="shared" si="63"/>
        <v>Error?</v>
      </c>
    </row>
    <row r="4124" spans="1:4" x14ac:dyDescent="0.2">
      <c r="A4124" s="55">
        <v>4063</v>
      </c>
      <c r="B4124" s="1232">
        <f>'Acct Summary 7-8'!E10</f>
        <v>13394464</v>
      </c>
      <c r="C4124" s="14" t="s">
        <v>671</v>
      </c>
      <c r="D4124" s="14" t="str">
        <f t="shared" si="63"/>
        <v>Error?</v>
      </c>
    </row>
    <row r="4125" spans="1:4" x14ac:dyDescent="0.2">
      <c r="A4125" s="55">
        <v>4064</v>
      </c>
      <c r="B4125" s="1232">
        <f>'Acct Summary 7-8'!F10</f>
        <v>1979810</v>
      </c>
      <c r="C4125" s="14" t="s">
        <v>671</v>
      </c>
      <c r="D4125" s="14" t="str">
        <f t="shared" si="63"/>
        <v>Error?</v>
      </c>
    </row>
    <row r="4126" spans="1:4" x14ac:dyDescent="0.2">
      <c r="A4126" s="55">
        <v>4065</v>
      </c>
      <c r="B4126" s="1232">
        <f>'Acct Summary 7-8'!G10</f>
        <v>3743893</v>
      </c>
      <c r="C4126" s="14" t="s">
        <v>671</v>
      </c>
      <c r="D4126" s="14" t="str">
        <f t="shared" si="63"/>
        <v>Error?</v>
      </c>
    </row>
    <row r="4127" spans="1:4" x14ac:dyDescent="0.2">
      <c r="A4127" s="55">
        <v>4066</v>
      </c>
      <c r="B4127" s="1232">
        <f>'Acct Summary 7-8'!H10</f>
        <v>1380944</v>
      </c>
      <c r="C4127" s="14" t="s">
        <v>671</v>
      </c>
      <c r="D4127" s="14" t="str">
        <f t="shared" si="63"/>
        <v>Error?</v>
      </c>
    </row>
    <row r="4128" spans="1:4" x14ac:dyDescent="0.2">
      <c r="A4128" s="55">
        <v>4067</v>
      </c>
      <c r="B4128" s="1232">
        <f>'Acct Summary 7-8'!I10</f>
        <v>12753</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24155</v>
      </c>
      <c r="C4130" s="14" t="s">
        <v>671</v>
      </c>
      <c r="D4130" s="14" t="str">
        <f t="shared" si="63"/>
        <v>Error?</v>
      </c>
    </row>
    <row r="4131" spans="1:4" x14ac:dyDescent="0.2">
      <c r="A4131" s="55">
        <v>4070</v>
      </c>
      <c r="B4131" s="1232">
        <f>'Acct Summary 7-8'!C18</f>
        <v>28902047</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116588929</v>
      </c>
      <c r="C4136" s="14" t="s">
        <v>671</v>
      </c>
      <c r="D4136" s="14" t="str">
        <f t="shared" si="63"/>
        <v>Error?</v>
      </c>
    </row>
    <row r="4137" spans="1:4" x14ac:dyDescent="0.2">
      <c r="A4137" s="55">
        <v>4076</v>
      </c>
      <c r="B4137" s="1232">
        <f>'Acct Summary 7-8'!D19</f>
        <v>7249121</v>
      </c>
      <c r="C4137" s="14" t="s">
        <v>671</v>
      </c>
      <c r="D4137" s="14" t="str">
        <f t="shared" si="63"/>
        <v>Error?</v>
      </c>
    </row>
    <row r="4138" spans="1:4" x14ac:dyDescent="0.2">
      <c r="A4138" s="55">
        <v>4077</v>
      </c>
      <c r="B4138" s="1232">
        <f>'Acct Summary 7-8'!E19</f>
        <v>10894438</v>
      </c>
      <c r="C4138" s="14" t="s">
        <v>671</v>
      </c>
      <c r="D4138" s="14" t="str">
        <f t="shared" si="63"/>
        <v>Error?</v>
      </c>
    </row>
    <row r="4139" spans="1:4" x14ac:dyDescent="0.2">
      <c r="A4139" s="55">
        <v>4078</v>
      </c>
      <c r="B4139" s="1232">
        <f>'Acct Summary 7-8'!F19</f>
        <v>1814027</v>
      </c>
      <c r="C4139" s="14" t="s">
        <v>671</v>
      </c>
      <c r="D4139" s="14" t="str">
        <f t="shared" si="63"/>
        <v>Error?</v>
      </c>
    </row>
    <row r="4140" spans="1:4" x14ac:dyDescent="0.2">
      <c r="A4140" s="55">
        <v>4079</v>
      </c>
      <c r="B4140" s="1232">
        <f>'Acct Summary 7-8'!G19</f>
        <v>3279071</v>
      </c>
      <c r="C4140" s="14" t="s">
        <v>671</v>
      </c>
      <c r="D4140" s="14" t="str">
        <f t="shared" si="63"/>
        <v>Error?</v>
      </c>
    </row>
    <row r="4141" spans="1:4" x14ac:dyDescent="0.2">
      <c r="A4141" s="55">
        <v>4080</v>
      </c>
      <c r="B4141" s="1232">
        <f>'Acct Summary 7-8'!H19</f>
        <v>50456927</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1527062</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104640000</v>
      </c>
      <c r="C4171" s="14" t="s">
        <v>671</v>
      </c>
      <c r="D4171" s="14" t="str">
        <f t="shared" si="64"/>
        <v>Error?</v>
      </c>
    </row>
    <row r="4172" spans="1:4" x14ac:dyDescent="0.2">
      <c r="A4172" s="55">
        <v>4111</v>
      </c>
      <c r="B4172" s="1232">
        <f>'Short-Term Long-Term Debt 25'!J49</f>
        <v>100398724</v>
      </c>
      <c r="C4172" s="14" t="s">
        <v>671</v>
      </c>
      <c r="D4172" s="14" t="str">
        <f t="shared" si="64"/>
        <v>Error?</v>
      </c>
    </row>
    <row r="4173" spans="1:4" x14ac:dyDescent="0.2">
      <c r="A4173" s="55">
        <v>4112</v>
      </c>
      <c r="B4173" s="1232">
        <f>'Short-Term Long-Term Debt 25'!H49</f>
        <v>8079313</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-1385000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1890.1999999999998</v>
      </c>
      <c r="C4265" s="14" t="s">
        <v>671</v>
      </c>
      <c r="D4265" s="14" t="str">
        <f t="shared" si="65"/>
        <v>Error?</v>
      </c>
      <c r="E4265" s="811"/>
    </row>
    <row r="4266" spans="1:5" x14ac:dyDescent="0.2">
      <c r="A4266" s="91">
        <v>4205</v>
      </c>
      <c r="B4266" s="1232">
        <f>('FP Info 3'!F10)*100000</f>
        <v>157</v>
      </c>
      <c r="C4266" s="14" t="s">
        <v>671</v>
      </c>
      <c r="D4266" s="14" t="str">
        <f t="shared" si="65"/>
        <v>Error?</v>
      </c>
      <c r="E4266" s="811"/>
    </row>
    <row r="4267" spans="1:5" x14ac:dyDescent="0.2">
      <c r="A4267" s="91">
        <v>4206</v>
      </c>
      <c r="B4267" s="1232">
        <f>('FP Info 3'!H10)*100000</f>
        <v>30.8</v>
      </c>
      <c r="C4267" s="14" t="s">
        <v>671</v>
      </c>
      <c r="D4267" s="14" t="str">
        <f t="shared" si="65"/>
        <v>Error?</v>
      </c>
      <c r="E4267" s="811"/>
    </row>
    <row r="4268" spans="1:5" x14ac:dyDescent="0.2">
      <c r="A4268" s="91">
        <v>4207</v>
      </c>
      <c r="B4268" s="1232">
        <f>('FP Info 3'!J10)*100000</f>
        <v>2078</v>
      </c>
      <c r="C4268" s="14" t="s">
        <v>671</v>
      </c>
      <c r="D4268" s="14" t="str">
        <f t="shared" si="65"/>
        <v>Error?</v>
      </c>
    </row>
    <row r="4269" spans="1:5" x14ac:dyDescent="0.2">
      <c r="A4269" s="91">
        <v>4208</v>
      </c>
      <c r="B4269" s="1232">
        <f>'FP Info 3'!J16</f>
        <v>85558553</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1786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7687</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69365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3990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41603</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4485184584</v>
      </c>
      <c r="D4995" s="14" t="str">
        <f t="shared" si="77"/>
        <v>Error?</v>
      </c>
    </row>
    <row r="4996" spans="1:4" x14ac:dyDescent="0.2">
      <c r="A4996" s="91">
        <v>4935</v>
      </c>
      <c r="B4996" s="1232">
        <f>'FP Info 3'!H31</f>
        <v>309477736.296</v>
      </c>
      <c r="D4996" s="14" t="str">
        <f t="shared" si="77"/>
        <v>Error?</v>
      </c>
    </row>
    <row r="4997" spans="1:4" x14ac:dyDescent="0.2">
      <c r="A4997" s="91">
        <v>4936</v>
      </c>
      <c r="B4997" s="1232">
        <f>'FP Info 3'!H37</f>
        <v>104640000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83006247</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83006247</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826114</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572864</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1398978</v>
      </c>
      <c r="C5087" s="14" t="s">
        <v>671</v>
      </c>
      <c r="D5087" s="14" t="str">
        <f t="shared" si="78"/>
        <v>Error?</v>
      </c>
    </row>
    <row r="5088" spans="1:4" x14ac:dyDescent="0.2">
      <c r="A5088" s="55">
        <v>5027</v>
      </c>
      <c r="B5088" s="1232">
        <f>'Revenues 9-14'!C65</f>
        <v>352949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352949</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379644</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1223061</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1223061</v>
      </c>
      <c r="C5102" s="14" t="s">
        <v>671</v>
      </c>
      <c r="D5102" s="14" t="str">
        <f t="shared" si="78"/>
        <v>Error?</v>
      </c>
    </row>
    <row r="5103" spans="1:4" x14ac:dyDescent="0.2">
      <c r="A5103" s="55">
        <v>5042</v>
      </c>
      <c r="B5103" s="1232">
        <f>'Revenues 9-14'!C84</f>
        <v>80580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80580</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18284</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53675</v>
      </c>
      <c r="D5119" s="14" t="str">
        <f t="shared" ref="D5119:D5182" si="79">IF(ISBLANK(B5119),"OK",IF(A5119-B5119=0,"OK","Error?"))</f>
        <v>Error?</v>
      </c>
    </row>
    <row r="5120" spans="1:4" x14ac:dyDescent="0.2">
      <c r="A5120" s="55">
        <v>5059</v>
      </c>
      <c r="B5120" s="1232">
        <f>'Revenues 9-14'!C108</f>
        <v>71959</v>
      </c>
      <c r="C5120" s="14" t="s">
        <v>671</v>
      </c>
      <c r="D5120" s="14" t="str">
        <f t="shared" si="79"/>
        <v>Error?</v>
      </c>
    </row>
    <row r="5121" spans="1:4" x14ac:dyDescent="0.2">
      <c r="A5121" s="55">
        <v>5060</v>
      </c>
      <c r="B5121" s="1232">
        <f>'Revenues 9-14'!C109</f>
        <v>86513418</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876843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876843</v>
      </c>
      <c r="C5132" s="14" t="s">
        <v>671</v>
      </c>
      <c r="D5132" s="14" t="str">
        <f t="shared" si="79"/>
        <v>Error?</v>
      </c>
    </row>
    <row r="5133" spans="1:4" x14ac:dyDescent="0.2">
      <c r="A5133" s="55">
        <v>5072</v>
      </c>
      <c r="B5133" s="1232">
        <f>'Revenues 9-14'!C124</f>
        <v>118837</v>
      </c>
      <c r="D5133" s="14" t="str">
        <f t="shared" si="79"/>
        <v>Error?</v>
      </c>
    </row>
    <row r="5134" spans="1:4" x14ac:dyDescent="0.2">
      <c r="A5134" s="55">
        <v>5073</v>
      </c>
      <c r="B5134" s="1232">
        <f>'Revenues 9-14'!C125</f>
        <v>365463</v>
      </c>
      <c r="D5134" s="14" t="str">
        <f t="shared" si="79"/>
        <v>Error?</v>
      </c>
    </row>
    <row r="5135" spans="1:4" x14ac:dyDescent="0.2">
      <c r="A5135" s="55">
        <v>5074</v>
      </c>
      <c r="B5135" s="1232">
        <f>'Revenues 9-14'!C126</f>
        <v>747288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4426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1236014</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52267</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52267</v>
      </c>
      <c r="C5161" s="14" t="s">
        <v>671</v>
      </c>
      <c r="D5161" s="14" t="str">
        <f t="shared" si="79"/>
        <v>Error?</v>
      </c>
    </row>
    <row r="5162" spans="1:4" x14ac:dyDescent="0.2">
      <c r="A5162" s="83">
        <v>5101</v>
      </c>
      <c r="D5162" s="14" t="str">
        <f t="shared" si="79"/>
        <v>OK</v>
      </c>
    </row>
    <row r="5163" spans="1:4" x14ac:dyDescent="0.2">
      <c r="A5163" s="55">
        <v>5102</v>
      </c>
      <c r="B5163" s="1232">
        <f>'Revenues 9-14'!C142</f>
        <v>2969</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2969</v>
      </c>
      <c r="C5165" s="14" t="s">
        <v>671</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29851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1325091</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2201934</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0</v>
      </c>
      <c r="C5246" s="14" t="s">
        <v>671</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877126</v>
      </c>
      <c r="D5278" s="14" t="str">
        <f t="shared" si="81"/>
        <v>Error?</v>
      </c>
    </row>
    <row r="5279" spans="1:4" x14ac:dyDescent="0.2">
      <c r="A5279" s="55">
        <v>5218</v>
      </c>
      <c r="B5279" s="1232">
        <f>'Revenues 9-14'!C221</f>
        <v>1203070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2080196</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49241</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49241</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2249878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2249878</v>
      </c>
      <c r="C5326" s="14" t="s">
        <v>671</v>
      </c>
      <c r="D5326" s="14" t="str">
        <f t="shared" si="82"/>
        <v>Error?</v>
      </c>
    </row>
    <row r="5327" spans="1:4" x14ac:dyDescent="0.2">
      <c r="A5327" s="55">
        <v>5266</v>
      </c>
      <c r="B5327" s="1232">
        <f>'Revenues 9-14'!C275</f>
        <v>90965230</v>
      </c>
      <c r="C5327" s="14" t="s">
        <v>671</v>
      </c>
      <c r="D5327" s="14" t="str">
        <f t="shared" si="82"/>
        <v>Error?</v>
      </c>
    </row>
    <row r="5328" spans="1:4" x14ac:dyDescent="0.2">
      <c r="A5328" s="55">
        <v>5267</v>
      </c>
      <c r="B5328" s="1232">
        <f>'Revenues 9-14'!D5</f>
        <v>6921192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6921192</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1060650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1060650</v>
      </c>
      <c r="C5339" s="14" t="s">
        <v>671</v>
      </c>
      <c r="D5339" s="14" t="str">
        <f t="shared" si="82"/>
        <v>Error?</v>
      </c>
    </row>
    <row r="5340" spans="1:4" x14ac:dyDescent="0.2">
      <c r="A5340" s="55">
        <v>5279</v>
      </c>
      <c r="B5340" s="1232">
        <f>'Revenues 9-14'!D65</f>
        <v>31280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31280</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250506</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250506</v>
      </c>
      <c r="C5355" s="14" t="s">
        <v>671</v>
      </c>
      <c r="D5355" s="14" t="str">
        <f t="shared" si="82"/>
        <v>Error?</v>
      </c>
    </row>
    <row r="5356" spans="1:4" x14ac:dyDescent="0.2">
      <c r="A5356" s="55">
        <v>5295</v>
      </c>
      <c r="B5356" s="1232">
        <f>'Revenues 9-14'!D109</f>
        <v>8263628</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8263628</v>
      </c>
      <c r="C5508" s="14" t="s">
        <v>671</v>
      </c>
      <c r="D5508" s="14" t="str">
        <f t="shared" si="85"/>
        <v>Error?</v>
      </c>
    </row>
    <row r="5509" spans="1:4" x14ac:dyDescent="0.2">
      <c r="A5509" s="55">
        <v>5448</v>
      </c>
      <c r="B5509" s="1232">
        <f>'Revenues 9-14'!E5</f>
        <v>13385730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13385730</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8734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8734</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13394464</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13394464</v>
      </c>
      <c r="C5552" s="14" t="s">
        <v>671</v>
      </c>
      <c r="D5552" s="14" t="str">
        <f t="shared" si="85"/>
        <v>Error?</v>
      </c>
    </row>
    <row r="5553" spans="1:4" x14ac:dyDescent="0.2">
      <c r="A5553" s="55">
        <v>5492</v>
      </c>
      <c r="B5553" s="1232">
        <f>'Revenues 9-14'!F5</f>
        <v>1339926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1339926</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155119</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155119</v>
      </c>
      <c r="C5579" s="14" t="s">
        <v>671</v>
      </c>
      <c r="D5579" s="14" t="str">
        <f t="shared" si="86"/>
        <v>Error?</v>
      </c>
    </row>
    <row r="5580" spans="1:4" x14ac:dyDescent="0.2">
      <c r="A5580" s="55">
        <v>5519</v>
      </c>
      <c r="B5580" s="1232">
        <f>'Revenues 9-14'!F65</f>
        <v>9594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9594</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1504639</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475171</v>
      </c>
      <c r="D5617" s="14" t="str">
        <f t="shared" si="86"/>
        <v>Error?</v>
      </c>
    </row>
    <row r="5618" spans="1:4" x14ac:dyDescent="0.2">
      <c r="A5618" s="55">
        <v>5557</v>
      </c>
      <c r="B5618" s="1232">
        <f>'Revenues 9-14'!F154</f>
        <v>475171</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475171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475171</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1979810</v>
      </c>
      <c r="C5720" s="14" t="s">
        <v>671</v>
      </c>
      <c r="D5720" s="14" t="str">
        <f t="shared" si="88"/>
        <v>Error?</v>
      </c>
    </row>
    <row r="5721" spans="1:4" x14ac:dyDescent="0.2">
      <c r="A5721" s="55">
        <v>5660</v>
      </c>
      <c r="B5721" s="1232">
        <f>'Revenues 9-14'!G5</f>
        <v>3658938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3658938</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72000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72000</v>
      </c>
      <c r="C5730" s="14" t="s">
        <v>671</v>
      </c>
      <c r="D5730" s="14" t="str">
        <f t="shared" si="88"/>
        <v>Error?</v>
      </c>
    </row>
    <row r="5731" spans="1:4" x14ac:dyDescent="0.2">
      <c r="A5731" s="55">
        <v>5670</v>
      </c>
      <c r="B5731" s="1232">
        <f>'Revenues 9-14'!G65</f>
        <v>12955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12955</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3743893</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410170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410170</v>
      </c>
      <c r="C5881" s="14" t="s">
        <v>671</v>
      </c>
      <c r="D5881" s="14" t="str">
        <f t="shared" si="90"/>
        <v>Error?</v>
      </c>
    </row>
    <row r="5882" spans="1:4" x14ac:dyDescent="0.2">
      <c r="A5882" s="55">
        <v>5821</v>
      </c>
      <c r="B5882" s="1232">
        <f>'Revenues 9-14'!H96</f>
        <v>640000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330774</v>
      </c>
      <c r="D5885" s="14" t="str">
        <f t="shared" si="90"/>
        <v>Error?</v>
      </c>
    </row>
    <row r="5886" spans="1:4" x14ac:dyDescent="0.2">
      <c r="A5886" s="55">
        <v>5825</v>
      </c>
      <c r="B5886" s="1232">
        <f>'Revenues 9-14'!H108</f>
        <v>970774</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1380944</v>
      </c>
      <c r="C5915" s="14" t="s">
        <v>671</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12753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12753</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12753</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24155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24155</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24155</v>
      </c>
      <c r="C6023" s="14" t="s">
        <v>671</v>
      </c>
      <c r="D6023" s="14" t="str">
        <f t="shared" si="93"/>
        <v>Error?</v>
      </c>
    </row>
    <row r="6024" spans="1:5" x14ac:dyDescent="0.2">
      <c r="A6024" s="55">
        <v>5963</v>
      </c>
      <c r="B6024" s="1232">
        <f>'Revenues 9-14'!G109</f>
        <v>3743893</v>
      </c>
      <c r="C6024" s="14" t="s">
        <v>671</v>
      </c>
      <c r="D6024" s="14" t="str">
        <f t="shared" si="93"/>
        <v>Error?</v>
      </c>
    </row>
    <row r="6025" spans="1:5" x14ac:dyDescent="0.2">
      <c r="A6025" s="55">
        <v>5964</v>
      </c>
      <c r="B6025" s="1232">
        <f>'Revenues 9-14'!H109</f>
        <v>1380944</v>
      </c>
      <c r="C6025" s="14" t="s">
        <v>671</v>
      </c>
      <c r="D6025" s="14" t="str">
        <f t="shared" si="93"/>
        <v>Error?</v>
      </c>
    </row>
    <row r="6026" spans="1:5" x14ac:dyDescent="0.2">
      <c r="A6026" s="55">
        <v>5965</v>
      </c>
      <c r="B6026" s="1232">
        <f>'Revenues 9-14'!I109</f>
        <v>12753</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24155</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379644</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0</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3757</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1868633</v>
      </c>
      <c r="D6090" s="14" t="str">
        <f t="shared" si="94"/>
        <v>Error?</v>
      </c>
      <c r="E6090" s="14" t="s">
        <v>209</v>
      </c>
    </row>
    <row r="6091" spans="1:5" x14ac:dyDescent="0.2">
      <c r="A6091">
        <v>6030</v>
      </c>
      <c r="B6091" s="1232">
        <f>'Assets-Liab 5-6'!D8</f>
        <v>203245</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159218</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262360</v>
      </c>
      <c r="D6099" s="14" t="str">
        <f t="shared" si="94"/>
        <v>Error?</v>
      </c>
      <c r="E6099" s="14" t="s">
        <v>209</v>
      </c>
    </row>
    <row r="6100" spans="1:5" x14ac:dyDescent="0.2">
      <c r="A6100">
        <v>6039</v>
      </c>
      <c r="B6100" s="1232">
        <f>'Assets-Liab 5-6'!D9</f>
        <v>20814</v>
      </c>
      <c r="D6100" s="14" t="str">
        <f t="shared" si="94"/>
        <v>Error?</v>
      </c>
      <c r="E6100" s="14" t="s">
        <v>209</v>
      </c>
    </row>
    <row r="6101" spans="1:5" x14ac:dyDescent="0.2">
      <c r="A6101">
        <v>6040</v>
      </c>
      <c r="B6101" s="1232">
        <f>'Assets-Liab 5-6'!E9</f>
        <v>9030</v>
      </c>
      <c r="D6101" s="14" t="str">
        <f t="shared" si="94"/>
        <v>Error?</v>
      </c>
      <c r="E6101" s="14" t="s">
        <v>209</v>
      </c>
    </row>
    <row r="6102" spans="1:5" x14ac:dyDescent="0.2">
      <c r="A6102">
        <v>6041</v>
      </c>
      <c r="B6102" s="1232">
        <f>'Assets-Liab 5-6'!F9</f>
        <v>9030</v>
      </c>
      <c r="D6102" s="14" t="str">
        <f t="shared" si="94"/>
        <v>Error?</v>
      </c>
      <c r="E6102" s="14" t="s">
        <v>209</v>
      </c>
    </row>
    <row r="6103" spans="1:5" x14ac:dyDescent="0.2">
      <c r="A6103">
        <f>A6102+1</f>
        <v>6042</v>
      </c>
      <c r="B6103" s="1232">
        <f>'Assets-Liab 5-6'!G9</f>
        <v>6281</v>
      </c>
      <c r="D6103" s="14" t="str">
        <f t="shared" si="94"/>
        <v>Error?</v>
      </c>
      <c r="E6103" s="14" t="s">
        <v>209</v>
      </c>
    </row>
    <row r="6104" spans="1:5" x14ac:dyDescent="0.2">
      <c r="A6104">
        <v>6043</v>
      </c>
      <c r="B6104" s="1232">
        <f>'Assets-Liab 5-6'!H9</f>
        <v>211493</v>
      </c>
      <c r="D6104" s="14" t="str">
        <f t="shared" si="94"/>
        <v>Error?</v>
      </c>
      <c r="E6104" s="14" t="s">
        <v>209</v>
      </c>
    </row>
    <row r="6105" spans="1:5" x14ac:dyDescent="0.2">
      <c r="A6105">
        <v>6044</v>
      </c>
      <c r="B6105" s="1232">
        <f>'Assets-Liab 5-6'!I9</f>
        <v>12369</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22568</v>
      </c>
      <c r="D6107" s="14" t="str">
        <f t="shared" si="94"/>
        <v>Error?</v>
      </c>
      <c r="E6107" s="14" t="s">
        <v>209</v>
      </c>
    </row>
    <row r="6108" spans="1:5" x14ac:dyDescent="0.2">
      <c r="A6108">
        <v>6047</v>
      </c>
      <c r="B6108" s="1232">
        <f>'Assets-Liab 5-6'!L9</f>
        <v>174476</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175142</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676</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310602</v>
      </c>
      <c r="D6151" s="14" t="str">
        <f t="shared" si="95"/>
        <v>Error?</v>
      </c>
      <c r="E6151" s="14" t="s">
        <v>209</v>
      </c>
    </row>
    <row r="6152" spans="1:5" x14ac:dyDescent="0.2">
      <c r="A6152">
        <v>6091</v>
      </c>
      <c r="B6152" s="1232">
        <f>'Assets-Liab 5-6'!D28</f>
        <v>313868</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45714</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13477410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1319787</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7007387</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200300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3085382</v>
      </c>
      <c r="D6267" s="14" t="str">
        <f t="shared" si="96"/>
        <v>Error?</v>
      </c>
      <c r="E6267" s="14" t="s">
        <v>209</v>
      </c>
    </row>
    <row r="6268" spans="1:5" x14ac:dyDescent="0.2">
      <c r="A6268">
        <v>6207</v>
      </c>
      <c r="B6268" s="1232">
        <f>'Acct Summary 7-8'!D82</f>
        <v>314207</v>
      </c>
      <c r="D6268" s="14" t="str">
        <f t="shared" si="96"/>
        <v>Error?</v>
      </c>
      <c r="E6268" s="14" t="s">
        <v>209</v>
      </c>
    </row>
    <row r="6269" spans="1:5" x14ac:dyDescent="0.2">
      <c r="A6269">
        <v>6208</v>
      </c>
      <c r="B6269" s="1232">
        <f>'Acct Summary 7-8'!E82</f>
        <v>3498843</v>
      </c>
      <c r="D6269" s="14" t="str">
        <f t="shared" si="96"/>
        <v>Error?</v>
      </c>
      <c r="E6269" s="14" t="s">
        <v>209</v>
      </c>
    </row>
    <row r="6270" spans="1:5" x14ac:dyDescent="0.2">
      <c r="A6270">
        <v>6209</v>
      </c>
      <c r="B6270" s="1232">
        <f>'Acct Summary 7-8'!F82</f>
        <v>165783</v>
      </c>
      <c r="D6270" s="14" t="str">
        <f t="shared" si="96"/>
        <v>Error?</v>
      </c>
      <c r="E6270" s="14" t="s">
        <v>209</v>
      </c>
    </row>
    <row r="6271" spans="1:5" x14ac:dyDescent="0.2">
      <c r="A6271">
        <v>6210</v>
      </c>
      <c r="B6271" s="1232">
        <f>'Acct Summary 7-8'!G82</f>
        <v>464822</v>
      </c>
      <c r="D6271" s="14" t="str">
        <f t="shared" ref="D6271:D6334" si="97">IF(ISBLANK(B6271),"OK",IF(A6271-B6271=0,"OK","Error?"))</f>
        <v>Error?</v>
      </c>
      <c r="E6271" s="14" t="s">
        <v>209</v>
      </c>
    </row>
    <row r="6272" spans="1:5" x14ac:dyDescent="0.2">
      <c r="A6272">
        <v>6211</v>
      </c>
      <c r="B6272" s="1232">
        <f>'Acct Summary 7-8'!H82</f>
        <v>-44353670</v>
      </c>
      <c r="D6272" s="14" t="str">
        <f t="shared" si="97"/>
        <v>Error?</v>
      </c>
      <c r="E6272" s="14" t="s">
        <v>209</v>
      </c>
    </row>
    <row r="6273" spans="1:5" x14ac:dyDescent="0.2">
      <c r="A6273">
        <v>6212</v>
      </c>
      <c r="B6273" s="1232">
        <f>'Acct Summary 7-8'!I82</f>
        <v>12753</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4161043</v>
      </c>
      <c r="D6275" s="14" t="str">
        <f t="shared" si="97"/>
        <v>Error?</v>
      </c>
      <c r="E6275" s="14" t="s">
        <v>209</v>
      </c>
    </row>
    <row r="6276" spans="1:5" x14ac:dyDescent="0.2">
      <c r="A6276">
        <v>6215</v>
      </c>
      <c r="B6276" s="1232">
        <f>'Acct Summary 7-8'!C83</f>
        <v>4.2806234024742075E-2</v>
      </c>
      <c r="D6276" s="14" t="str">
        <f t="shared" si="97"/>
        <v>Error?</v>
      </c>
      <c r="E6276" s="14" t="s">
        <v>209</v>
      </c>
    </row>
    <row r="6277" spans="1:5" x14ac:dyDescent="0.2">
      <c r="A6277">
        <v>6216</v>
      </c>
      <c r="B6277" s="1232">
        <f>'Acct Summary 7-8'!D83</f>
        <v>4.3510309165570624E-2</v>
      </c>
      <c r="D6277" s="14" t="str">
        <f t="shared" si="97"/>
        <v>Error?</v>
      </c>
      <c r="E6277" s="14" t="s">
        <v>209</v>
      </c>
    </row>
    <row r="6278" spans="1:5" x14ac:dyDescent="0.2">
      <c r="A6278">
        <v>6217</v>
      </c>
      <c r="B6278" s="1232">
        <f>'Acct Summary 7-8'!E83</f>
        <v>0.82495055733227451</v>
      </c>
      <c r="D6278" s="14" t="str">
        <f t="shared" si="97"/>
        <v>Error?</v>
      </c>
      <c r="E6278" s="14" t="s">
        <v>209</v>
      </c>
    </row>
    <row r="6279" spans="1:5" x14ac:dyDescent="0.2">
      <c r="A6279">
        <v>6218</v>
      </c>
      <c r="B6279" s="1232">
        <f>'Acct Summary 7-8'!F83</f>
        <v>5.5727419928999079E-2</v>
      </c>
      <c r="D6279" s="14" t="str">
        <f t="shared" si="97"/>
        <v>Error?</v>
      </c>
      <c r="E6279" s="14" t="s">
        <v>209</v>
      </c>
    </row>
    <row r="6280" spans="1:5" x14ac:dyDescent="0.2">
      <c r="A6280">
        <v>6219</v>
      </c>
      <c r="B6280" s="1232">
        <f>'Acct Summary 7-8'!G83</f>
        <v>0.15217249677778202</v>
      </c>
      <c r="D6280" s="14" t="str">
        <f t="shared" si="97"/>
        <v>Error?</v>
      </c>
      <c r="E6280" s="14" t="s">
        <v>209</v>
      </c>
    </row>
    <row r="6281" spans="1:5" x14ac:dyDescent="0.2">
      <c r="A6281">
        <v>6220</v>
      </c>
      <c r="B6281" s="1232">
        <f>'Acct Summary 7-8'!H83</f>
        <v>-1.0927220239745301</v>
      </c>
      <c r="D6281" s="14" t="str">
        <f t="shared" si="97"/>
        <v>Error?</v>
      </c>
      <c r="E6281" s="14" t="s">
        <v>209</v>
      </c>
    </row>
    <row r="6282" spans="1:5" x14ac:dyDescent="0.2">
      <c r="A6282">
        <v>6221</v>
      </c>
      <c r="B6282" s="1232">
        <f>'Acct Summary 7-8'!I83</f>
        <v>3.8829506405818125E-3</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0.91632039832328971</v>
      </c>
      <c r="D6284" s="14" t="str">
        <f t="shared" si="97"/>
        <v>Error?</v>
      </c>
      <c r="E6284" s="14" t="s">
        <v>209</v>
      </c>
    </row>
    <row r="6285" spans="1:5" x14ac:dyDescent="0.2">
      <c r="A6285">
        <v>6224</v>
      </c>
      <c r="B6285" s="1232">
        <f>'Acct Summary 7-8'!E37</f>
        <v>764313</v>
      </c>
      <c r="D6285" s="14" t="str">
        <f t="shared" si="97"/>
        <v>Error?</v>
      </c>
      <c r="E6285" s="14" t="s">
        <v>209</v>
      </c>
    </row>
    <row r="6286" spans="1:5" x14ac:dyDescent="0.2">
      <c r="A6286">
        <v>6225</v>
      </c>
      <c r="B6286" s="1232">
        <f>'Acct Summary 7-8'!E38</f>
        <v>9745</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200300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169460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2446879</v>
      </c>
      <c r="D6880" s="14" t="str">
        <f t="shared" si="106"/>
        <v>Error?</v>
      </c>
    </row>
    <row r="6881" spans="1:4" x14ac:dyDescent="0.2">
      <c r="A6881">
        <v>6820</v>
      </c>
      <c r="B6881" s="1232">
        <f>'Expenditures 15-22'!K22</f>
        <v>2446879</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1852</v>
      </c>
      <c r="D7079" s="14" t="str">
        <f t="shared" si="109"/>
        <v>Error?</v>
      </c>
    </row>
    <row r="7080" spans="1:4" x14ac:dyDescent="0.2">
      <c r="A7080">
        <v>7019</v>
      </c>
      <c r="B7080" s="1232">
        <f>'Expenditures 15-22'!K220</f>
        <v>1852</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155787</v>
      </c>
      <c r="D7263" s="14" t="str">
        <f t="shared" si="112"/>
        <v>Error?</v>
      </c>
    </row>
    <row r="7264" spans="1:4" x14ac:dyDescent="0.2">
      <c r="A7264">
        <f t="shared" si="113"/>
        <v>7203</v>
      </c>
      <c r="B7264" s="1232">
        <f>'Expenditures 15-22'!D17</f>
        <v>13586</v>
      </c>
      <c r="D7264" s="14" t="str">
        <f t="shared" si="112"/>
        <v>Error?</v>
      </c>
    </row>
    <row r="7265" spans="1:5" x14ac:dyDescent="0.2">
      <c r="A7265">
        <f t="shared" si="113"/>
        <v>7204</v>
      </c>
      <c r="B7265" s="1232">
        <f>'Expenditures 15-22'!E17</f>
        <v>87</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8309058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206416</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557897</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9745</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0</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249096</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569825</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569825</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1855</v>
      </c>
    </row>
    <row r="7765" spans="1:5" x14ac:dyDescent="0.2">
      <c r="A7765">
        <v>7704</v>
      </c>
      <c r="B7765" s="1232">
        <f>'Revenues 9-14'!C261</f>
        <v>0</v>
      </c>
      <c r="D7765" s="14" t="str">
        <f t="shared" si="127"/>
        <v>Error?</v>
      </c>
      <c r="E7765" s="24" t="s">
        <v>1864</v>
      </c>
    </row>
    <row r="7766" spans="1:5" x14ac:dyDescent="0.2">
      <c r="A7766">
        <v>7705</v>
      </c>
      <c r="B7766" s="1232">
        <f>'Revenues 9-14'!D261</f>
        <v>0</v>
      </c>
      <c r="D7766" s="14" t="str">
        <f t="shared" si="127"/>
        <v>Error?</v>
      </c>
      <c r="E7766" s="24" t="s">
        <v>1864</v>
      </c>
    </row>
    <row r="7767" spans="1:5" x14ac:dyDescent="0.2">
      <c r="A7767" s="812">
        <v>7706</v>
      </c>
      <c r="E7767" s="24"/>
    </row>
    <row r="7768" spans="1:5" x14ac:dyDescent="0.2">
      <c r="A7768">
        <v>7707</v>
      </c>
      <c r="B7768" s="1232">
        <f>'Revenues 9-14'!F261</f>
        <v>0</v>
      </c>
      <c r="D7768" s="14" t="str">
        <f t="shared" si="127"/>
        <v>Error?</v>
      </c>
      <c r="E7768" s="24" t="s">
        <v>1864</v>
      </c>
    </row>
    <row r="7769" spans="1:5" x14ac:dyDescent="0.2">
      <c r="A7769">
        <v>7708</v>
      </c>
      <c r="B7769" s="1232">
        <f>'Revenues 9-14'!G261</f>
        <v>0</v>
      </c>
      <c r="D7769" s="14" t="str">
        <f t="shared" si="127"/>
        <v>Error?</v>
      </c>
      <c r="E7769" s="24" t="s">
        <v>1864</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1865</v>
      </c>
    </row>
    <row r="7773" spans="1:5" x14ac:dyDescent="0.2">
      <c r="A7773">
        <v>7712</v>
      </c>
      <c r="B7773" s="1232">
        <f>'Rest Tax Levies-Tort Im 26'!J22</f>
        <v>0</v>
      </c>
      <c r="D7773" s="14" t="str">
        <f t="shared" si="127"/>
        <v>Error?</v>
      </c>
      <c r="E7773" s="24" t="s">
        <v>2086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2016-08-02T16:10:00Z</cp:lastPrinted>
  <dcterms:created xsi:type="dcterms:W3CDTF">2003-10-29T19:06:34Z</dcterms:created>
  <dcterms:modified xsi:type="dcterms:W3CDTF">2016-11-29T15:01:31Z</dcterms:modified>
</cp:coreProperties>
</file>